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9F2590CC-363E-4E05-ACDD-E06778C6EDE9}" xr6:coauthVersionLast="47" xr6:coauthVersionMax="47" xr10:uidLastSave="{00000000-0000-0000-0000-000000000000}"/>
  <bookViews>
    <workbookView xWindow="-120" yWindow="-120" windowWidth="29040" windowHeight="15720" firstSheet="1" activeTab="11" xr2:uid="{00000000-000D-0000-FFFF-FFFF00000000}"/>
  </bookViews>
  <sheets>
    <sheet name="Смета №1 св47" sheetId="2" state="hidden" r:id="rId1"/>
    <sheet name="СВОД" sheetId="4" r:id="rId2"/>
    <sheet name="Смета №1 св 35,145,30" sheetId="7" state="hidden" r:id="rId3"/>
    <sheet name="Смета №1 св 130,15,191" sheetId="8" state="hidden" r:id="rId4"/>
    <sheet name="Смета №светлый" sheetId="9" r:id="rId5"/>
    <sheet name="Смета №1 св 144,36,175" sheetId="10" state="hidden" r:id="rId6"/>
    <sheet name="Смета №1 кл 170,154" sheetId="11" state="hidden" r:id="rId7"/>
    <sheet name="Смета №1 св 209,100" sheetId="12" state="hidden" r:id="rId8"/>
    <sheet name="Смета №1кл 217" sheetId="13" state="hidden" r:id="rId9"/>
    <sheet name="Смета №1 кл 56" sheetId="20" state="hidden" r:id="rId10"/>
    <sheet name="Смета №1 св 142, 24" sheetId="14" state="hidden" r:id="rId11"/>
    <sheet name="Смета №классика" sheetId="15" r:id="rId12"/>
    <sheet name="Смета №1 80,6м2" sheetId="6" state="hidden" r:id="rId13"/>
    <sheet name="Смета №1 кл 219,208,224" sheetId="16" state="hidden" r:id="rId14"/>
    <sheet name="129,112,133,123,104,103,206,198" sheetId="18" state="hidden" r:id="rId15"/>
    <sheet name="Смета кл 182, 1" sheetId="19" state="hidden" r:id="rId16"/>
    <sheet name="Смета №1 кл 125" sheetId="21" state="hidden" r:id="rId17"/>
    <sheet name="Смета №1 кл 71" sheetId="22" state="hidden" r:id="rId18"/>
    <sheet name="Смета №1 св 34,39" sheetId="17" state="hidden" r:id="rId19"/>
    <sheet name="смета кл 1" sheetId="23" state="hidden" r:id="rId20"/>
  </sheets>
  <externalReferences>
    <externalReference r:id="rId21"/>
  </externalReferences>
  <definedNames>
    <definedName name="_xlnm._FilterDatabase" localSheetId="14" hidden="1">'129,112,133,123,104,103,206,198'!$C$1:$C$157</definedName>
    <definedName name="_xlnm._FilterDatabase" localSheetId="1" hidden="1">СВОД!$C$1:$C$31</definedName>
    <definedName name="_xlnm._FilterDatabase" localSheetId="12" hidden="1">'Смета №1 80,6м2'!$C$1:$C$161</definedName>
    <definedName name="_xlnm._FilterDatabase" localSheetId="16" hidden="1">'Смета №1 кл 125'!$C$1:$C$157</definedName>
    <definedName name="_xlnm._FilterDatabase" localSheetId="6" hidden="1">'Смета №1 кл 170,154'!$C$1:$C$157</definedName>
    <definedName name="_xlnm._FilterDatabase" localSheetId="13" hidden="1">'Смета №1 кл 219,208,224'!$C$1:$C$157</definedName>
    <definedName name="_xlnm._FilterDatabase" localSheetId="9" hidden="1">'Смета №1 кл 56'!$C$1:$C$157</definedName>
    <definedName name="_xlnm._FilterDatabase" localSheetId="17" hidden="1">'Смета №1 кл 71'!$C$1:$C$157</definedName>
    <definedName name="_xlnm._FilterDatabase" localSheetId="3" hidden="1">'Смета №1 св 130,15,191'!$C$1:$C$157</definedName>
    <definedName name="_xlnm._FilterDatabase" localSheetId="10" hidden="1">'Смета №1 св 142, 24'!$C$1:$C$157</definedName>
    <definedName name="_xlnm._FilterDatabase" localSheetId="5" hidden="1">'Смета №1 св 144,36,175'!$C$1:$C$157</definedName>
    <definedName name="_xlnm._FilterDatabase" localSheetId="7" hidden="1">'Смета №1 св 209,100'!$C$1:$C$157</definedName>
    <definedName name="_xlnm._FilterDatabase" localSheetId="18" hidden="1">'Смета №1 св 34,39'!$C$1:$C$157</definedName>
    <definedName name="_xlnm._FilterDatabase" localSheetId="2" hidden="1">'Смета №1 св 35,145,30'!$C$1:$C$157</definedName>
    <definedName name="_xlnm._FilterDatabase" localSheetId="0" hidden="1">'Смета №1 св47'!$C$1:$C$157</definedName>
    <definedName name="_xlnm._FilterDatabase" localSheetId="8" hidden="1">'Смета №1кл 217'!$C$1:$C$157</definedName>
    <definedName name="_xlnm._FilterDatabase" localSheetId="11" hidden="1">'Смета №классика'!$C$1:$C$162</definedName>
    <definedName name="_xlnm._FilterDatabase" localSheetId="4" hidden="1">'Смета №светлый'!$C$1:$C$162</definedName>
    <definedName name="_xlnm._FilterDatabase" localSheetId="19" hidden="1">'смета кл 1'!$C$1:$C$157</definedName>
    <definedName name="_xlnm._FilterDatabase" localSheetId="15" hidden="1">'Смета кл 182, 1'!$C$1:$C$157</definedName>
    <definedName name="Constr" localSheetId="14">'129,112,133,123,104,103,206,198'!#REF!</definedName>
    <definedName name="Constr" localSheetId="1">СВОД!#REF!</definedName>
    <definedName name="Constr" localSheetId="12">'Смета №1 80,6м2'!#REF!</definedName>
    <definedName name="Constr" localSheetId="16">'Смета №1 кл 125'!#REF!</definedName>
    <definedName name="Constr" localSheetId="6">'Смета №1 кл 170,154'!#REF!</definedName>
    <definedName name="Constr" localSheetId="13">'Смета №1 кл 219,208,224'!#REF!</definedName>
    <definedName name="Constr" localSheetId="9">'Смета №1 кл 56'!#REF!</definedName>
    <definedName name="Constr" localSheetId="17">'Смета №1 кл 71'!#REF!</definedName>
    <definedName name="Constr" localSheetId="3">'Смета №1 св 130,15,191'!#REF!</definedName>
    <definedName name="Constr" localSheetId="10">'Смета №1 св 142, 24'!#REF!</definedName>
    <definedName name="Constr" localSheetId="5">'Смета №1 св 144,36,175'!#REF!</definedName>
    <definedName name="Constr" localSheetId="7">'Смета №1 св 209,100'!#REF!</definedName>
    <definedName name="Constr" localSheetId="18">'Смета №1 св 34,39'!#REF!</definedName>
    <definedName name="Constr" localSheetId="2">'Смета №1 св 35,145,30'!#REF!</definedName>
    <definedName name="Constr" localSheetId="0">'Смета №1 св47'!#REF!</definedName>
    <definedName name="Constr" localSheetId="8">'Смета №1кл 217'!#REF!</definedName>
    <definedName name="Constr" localSheetId="11">'Смета №классика'!#REF!</definedName>
    <definedName name="Constr" localSheetId="4">'Смета №светлый'!#REF!</definedName>
    <definedName name="Constr" localSheetId="19">'смета кл 1'!#REF!</definedName>
    <definedName name="Constr" localSheetId="15">'Смета кл 182, 1'!#REF!</definedName>
    <definedName name="FOTImp" localSheetId="14">'129,112,133,123,104,103,206,198'!#REF!</definedName>
    <definedName name="FOTImp" localSheetId="1">СВОД!#REF!</definedName>
    <definedName name="FOTImp" localSheetId="12">'Смета №1 80,6м2'!#REF!</definedName>
    <definedName name="FOTImp" localSheetId="16">'Смета №1 кл 125'!#REF!</definedName>
    <definedName name="FOTImp" localSheetId="6">'Смета №1 кл 170,154'!#REF!</definedName>
    <definedName name="FOTImp" localSheetId="13">'Смета №1 кл 219,208,224'!#REF!</definedName>
    <definedName name="FOTImp" localSheetId="9">'Смета №1 кл 56'!#REF!</definedName>
    <definedName name="FOTImp" localSheetId="17">'Смета №1 кл 71'!#REF!</definedName>
    <definedName name="FOTImp" localSheetId="3">'Смета №1 св 130,15,191'!#REF!</definedName>
    <definedName name="FOTImp" localSheetId="10">'Смета №1 св 142, 24'!#REF!</definedName>
    <definedName name="FOTImp" localSheetId="5">'Смета №1 св 144,36,175'!#REF!</definedName>
    <definedName name="FOTImp" localSheetId="7">'Смета №1 св 209,100'!#REF!</definedName>
    <definedName name="FOTImp" localSheetId="18">'Смета №1 св 34,39'!#REF!</definedName>
    <definedName name="FOTImp" localSheetId="2">'Смета №1 св 35,145,30'!#REF!</definedName>
    <definedName name="FOTImp" localSheetId="0">'Смета №1 св47'!#REF!</definedName>
    <definedName name="FOTImp" localSheetId="8">'Смета №1кл 217'!#REF!</definedName>
    <definedName name="FOTImp" localSheetId="11">'Смета №классика'!#REF!</definedName>
    <definedName name="FOTImp" localSheetId="4">'Смета №светлый'!#REF!</definedName>
    <definedName name="FOTImp" localSheetId="19">'смета кл 1'!#REF!</definedName>
    <definedName name="FOTImp" localSheetId="15">'Смета кл 182, 1'!#REF!</definedName>
    <definedName name="Ind" localSheetId="14">'129,112,133,123,104,103,206,198'!#REF!</definedName>
    <definedName name="Ind" localSheetId="1">СВОД!#REF!</definedName>
    <definedName name="Ind" localSheetId="12">'Смета №1 80,6м2'!#REF!</definedName>
    <definedName name="Ind" localSheetId="16">'Смета №1 кл 125'!#REF!</definedName>
    <definedName name="Ind" localSheetId="6">'Смета №1 кл 170,154'!#REF!</definedName>
    <definedName name="Ind" localSheetId="13">'Смета №1 кл 219,208,224'!#REF!</definedName>
    <definedName name="Ind" localSheetId="9">'Смета №1 кл 56'!#REF!</definedName>
    <definedName name="Ind" localSheetId="17">'Смета №1 кл 71'!#REF!</definedName>
    <definedName name="Ind" localSheetId="3">'Смета №1 св 130,15,191'!#REF!</definedName>
    <definedName name="Ind" localSheetId="10">'Смета №1 св 142, 24'!#REF!</definedName>
    <definedName name="Ind" localSheetId="5">'Смета №1 св 144,36,175'!#REF!</definedName>
    <definedName name="Ind" localSheetId="7">'Смета №1 св 209,100'!#REF!</definedName>
    <definedName name="Ind" localSheetId="18">'Смета №1 св 34,39'!#REF!</definedName>
    <definedName name="Ind" localSheetId="2">'Смета №1 св 35,145,30'!#REF!</definedName>
    <definedName name="Ind" localSheetId="0">'Смета №1 св47'!#REF!</definedName>
    <definedName name="Ind" localSheetId="8">'Смета №1кл 217'!#REF!</definedName>
    <definedName name="Ind" localSheetId="11">'Смета №классика'!#REF!</definedName>
    <definedName name="Ind" localSheetId="4">'Смета №светлый'!#REF!</definedName>
    <definedName name="Ind" localSheetId="19">'смета кл 1'!#REF!</definedName>
    <definedName name="Ind" localSheetId="15">'Смета кл 182, 1'!#REF!</definedName>
    <definedName name="Investor" localSheetId="14">'129,112,133,123,104,103,206,198'!#REF!</definedName>
    <definedName name="Investor" localSheetId="1">СВОД!#REF!</definedName>
    <definedName name="Investor" localSheetId="12">'Смета №1 80,6м2'!#REF!</definedName>
    <definedName name="Investor" localSheetId="16">'Смета №1 кл 125'!#REF!</definedName>
    <definedName name="Investor" localSheetId="6">'Смета №1 кл 170,154'!#REF!</definedName>
    <definedName name="Investor" localSheetId="13">'Смета №1 кл 219,208,224'!#REF!</definedName>
    <definedName name="Investor" localSheetId="9">'Смета №1 кл 56'!#REF!</definedName>
    <definedName name="Investor" localSheetId="17">'Смета №1 кл 71'!#REF!</definedName>
    <definedName name="Investor" localSheetId="3">'Смета №1 св 130,15,191'!#REF!</definedName>
    <definedName name="Investor" localSheetId="10">'Смета №1 св 142, 24'!#REF!</definedName>
    <definedName name="Investor" localSheetId="5">'Смета №1 св 144,36,175'!#REF!</definedName>
    <definedName name="Investor" localSheetId="7">'Смета №1 св 209,100'!#REF!</definedName>
    <definedName name="Investor" localSheetId="18">'Смета №1 св 34,39'!#REF!</definedName>
    <definedName name="Investor" localSheetId="2">'Смета №1 св 35,145,30'!#REF!</definedName>
    <definedName name="Investor" localSheetId="0">'Смета №1 св47'!#REF!</definedName>
    <definedName name="Investor" localSheetId="8">'Смета №1кл 217'!#REF!</definedName>
    <definedName name="Investor" localSheetId="11">'Смета №классика'!#REF!</definedName>
    <definedName name="Investor" localSheetId="4">'Смета №светлый'!#REF!</definedName>
    <definedName name="Investor" localSheetId="19">'смета кл 1'!#REF!</definedName>
    <definedName name="Investor" localSheetId="15">'Смета кл 182, 1'!#REF!</definedName>
    <definedName name="Isp" localSheetId="14">'129,112,133,123,104,103,206,198'!#REF!</definedName>
    <definedName name="Isp" localSheetId="1">СВОД!#REF!</definedName>
    <definedName name="Isp" localSheetId="12">'Смета №1 80,6м2'!#REF!</definedName>
    <definedName name="Isp" localSheetId="16">'Смета №1 кл 125'!#REF!</definedName>
    <definedName name="Isp" localSheetId="6">'Смета №1 кл 170,154'!#REF!</definedName>
    <definedName name="Isp" localSheetId="13">'Смета №1 кл 219,208,224'!#REF!</definedName>
    <definedName name="Isp" localSheetId="9">'Смета №1 кл 56'!#REF!</definedName>
    <definedName name="Isp" localSheetId="17">'Смета №1 кл 71'!#REF!</definedName>
    <definedName name="Isp" localSheetId="3">'Смета №1 св 130,15,191'!#REF!</definedName>
    <definedName name="Isp" localSheetId="10">'Смета №1 св 142, 24'!#REF!</definedName>
    <definedName name="Isp" localSheetId="5">'Смета №1 св 144,36,175'!#REF!</definedName>
    <definedName name="Isp" localSheetId="7">'Смета №1 св 209,100'!#REF!</definedName>
    <definedName name="Isp" localSheetId="18">'Смета №1 св 34,39'!#REF!</definedName>
    <definedName name="Isp" localSheetId="2">'Смета №1 св 35,145,30'!#REF!</definedName>
    <definedName name="Isp" localSheetId="0">'Смета №1 св47'!#REF!</definedName>
    <definedName name="Isp" localSheetId="8">'Смета №1кл 217'!#REF!</definedName>
    <definedName name="Isp" localSheetId="11">'Смета №классика'!#REF!</definedName>
    <definedName name="Isp" localSheetId="4">'Смета №светлый'!#REF!</definedName>
    <definedName name="Isp" localSheetId="19">'смета кл 1'!#REF!</definedName>
    <definedName name="Isp" localSheetId="15">'Смета кл 182, 1'!#REF!</definedName>
    <definedName name="Obj" localSheetId="14">'129,112,133,123,104,103,206,198'!#REF!</definedName>
    <definedName name="Obj" localSheetId="1">СВОД!#REF!</definedName>
    <definedName name="Obj" localSheetId="12">'Смета №1 80,6м2'!#REF!</definedName>
    <definedName name="Obj" localSheetId="16">'Смета №1 кл 125'!#REF!</definedName>
    <definedName name="Obj" localSheetId="6">'Смета №1 кл 170,154'!#REF!</definedName>
    <definedName name="Obj" localSheetId="13">'Смета №1 кл 219,208,224'!#REF!</definedName>
    <definedName name="Obj" localSheetId="9">'Смета №1 кл 56'!#REF!</definedName>
    <definedName name="Obj" localSheetId="17">'Смета №1 кл 71'!#REF!</definedName>
    <definedName name="Obj" localSheetId="3">'Смета №1 св 130,15,191'!#REF!</definedName>
    <definedName name="Obj" localSheetId="10">'Смета №1 св 142, 24'!#REF!</definedName>
    <definedName name="Obj" localSheetId="5">'Смета №1 св 144,36,175'!#REF!</definedName>
    <definedName name="Obj" localSheetId="7">'Смета №1 св 209,100'!#REF!</definedName>
    <definedName name="Obj" localSheetId="18">'Смета №1 св 34,39'!#REF!</definedName>
    <definedName name="Obj" localSheetId="2">'Смета №1 св 35,145,30'!#REF!</definedName>
    <definedName name="Obj" localSheetId="0">'Смета №1 св47'!#REF!</definedName>
    <definedName name="Obj" localSheetId="8">'Смета №1кл 217'!#REF!</definedName>
    <definedName name="Obj" localSheetId="11">'Смета №классика'!#REF!</definedName>
    <definedName name="Obj" localSheetId="4">'Смета №светлый'!#REF!</definedName>
    <definedName name="Obj" localSheetId="19">'смета кл 1'!#REF!</definedName>
    <definedName name="Obj" localSheetId="15">'Смета кл 182, 1'!#REF!</definedName>
    <definedName name="Obosn" localSheetId="14">'129,112,133,123,104,103,206,198'!#REF!</definedName>
    <definedName name="Obosn" localSheetId="1">СВОД!#REF!</definedName>
    <definedName name="Obosn" localSheetId="12">'Смета №1 80,6м2'!#REF!</definedName>
    <definedName name="Obosn" localSheetId="16">'Смета №1 кл 125'!#REF!</definedName>
    <definedName name="Obosn" localSheetId="6">'Смета №1 кл 170,154'!#REF!</definedName>
    <definedName name="Obosn" localSheetId="13">'Смета №1 кл 219,208,224'!#REF!</definedName>
    <definedName name="Obosn" localSheetId="9">'Смета №1 кл 56'!#REF!</definedName>
    <definedName name="Obosn" localSheetId="17">'Смета №1 кл 71'!#REF!</definedName>
    <definedName name="Obosn" localSheetId="3">'Смета №1 св 130,15,191'!#REF!</definedName>
    <definedName name="Obosn" localSheetId="10">'Смета №1 св 142, 24'!#REF!</definedName>
    <definedName name="Obosn" localSheetId="5">'Смета №1 св 144,36,175'!#REF!</definedName>
    <definedName name="Obosn" localSheetId="7">'Смета №1 св 209,100'!#REF!</definedName>
    <definedName name="Obosn" localSheetId="18">'Смета №1 св 34,39'!#REF!</definedName>
    <definedName name="Obosn" localSheetId="2">'Смета №1 св 35,145,30'!#REF!</definedName>
    <definedName name="Obosn" localSheetId="0">'Смета №1 св47'!#REF!</definedName>
    <definedName name="Obosn" localSheetId="8">'Смета №1кл 217'!#REF!</definedName>
    <definedName name="Obosn" localSheetId="11">'Смета №классика'!#REF!</definedName>
    <definedName name="Obosn" localSheetId="4">'Смета №светлый'!#REF!</definedName>
    <definedName name="Obosn" localSheetId="19">'смета кл 1'!#REF!</definedName>
    <definedName name="Obosn" localSheetId="15">'Смета кл 182, 1'!#REF!</definedName>
    <definedName name="Print_Titles" localSheetId="14">'129,112,133,123,104,103,206,198'!$19:$19</definedName>
    <definedName name="Print_Titles" localSheetId="1">СВОД!$19:$19</definedName>
    <definedName name="Print_Titles" localSheetId="12">'Смета №1 80,6м2'!$19:$19</definedName>
    <definedName name="Print_Titles" localSheetId="16">'Смета №1 кл 125'!$19:$19</definedName>
    <definedName name="Print_Titles" localSheetId="6">'Смета №1 кл 170,154'!$19:$19</definedName>
    <definedName name="Print_Titles" localSheetId="13">'Смета №1 кл 219,208,224'!$19:$19</definedName>
    <definedName name="Print_Titles" localSheetId="9">'Смета №1 кл 56'!$19:$19</definedName>
    <definedName name="Print_Titles" localSheetId="17">'Смета №1 кл 71'!$19:$19</definedName>
    <definedName name="Print_Titles" localSheetId="3">'Смета №1 св 130,15,191'!$19:$19</definedName>
    <definedName name="Print_Titles" localSheetId="10">'Смета №1 св 142, 24'!$19:$19</definedName>
    <definedName name="Print_Titles" localSheetId="5">'Смета №1 св 144,36,175'!$19:$19</definedName>
    <definedName name="Print_Titles" localSheetId="7">'Смета №1 св 209,100'!$19:$19</definedName>
    <definedName name="Print_Titles" localSheetId="18">'Смета №1 св 34,39'!$19:$19</definedName>
    <definedName name="Print_Titles" localSheetId="2">'Смета №1 св 35,145,30'!$19:$19</definedName>
    <definedName name="Print_Titles" localSheetId="0">'Смета №1 св47'!$19:$19</definedName>
    <definedName name="Print_Titles" localSheetId="8">'Смета №1кл 217'!$19:$19</definedName>
    <definedName name="Print_Titles" localSheetId="11">'Смета №классика'!$19:$19</definedName>
    <definedName name="Print_Titles" localSheetId="4">'Смета №светлый'!$19:$19</definedName>
    <definedName name="Print_Titles" localSheetId="19">'смета кл 1'!$19:$19</definedName>
    <definedName name="Print_Titles" localSheetId="15">'Смета кл 182, 1'!$19:$19</definedName>
    <definedName name="ReturnImp" localSheetId="14">'129,112,133,123,104,103,206,198'!#REF!</definedName>
    <definedName name="ReturnImp" localSheetId="1">СВОД!#REF!</definedName>
    <definedName name="ReturnImp" localSheetId="12">'Смета №1 80,6м2'!#REF!</definedName>
    <definedName name="ReturnImp" localSheetId="16">'Смета №1 кл 125'!#REF!</definedName>
    <definedName name="ReturnImp" localSheetId="6">'Смета №1 кл 170,154'!#REF!</definedName>
    <definedName name="ReturnImp" localSheetId="13">'Смета №1 кл 219,208,224'!#REF!</definedName>
    <definedName name="ReturnImp" localSheetId="9">'Смета №1 кл 56'!#REF!</definedName>
    <definedName name="ReturnImp" localSheetId="17">'Смета №1 кл 71'!#REF!</definedName>
    <definedName name="ReturnImp" localSheetId="3">'Смета №1 св 130,15,191'!#REF!</definedName>
    <definedName name="ReturnImp" localSheetId="10">'Смета №1 св 142, 24'!#REF!</definedName>
    <definedName name="ReturnImp" localSheetId="5">'Смета №1 св 144,36,175'!#REF!</definedName>
    <definedName name="ReturnImp" localSheetId="7">'Смета №1 св 209,100'!#REF!</definedName>
    <definedName name="ReturnImp" localSheetId="18">'Смета №1 св 34,39'!#REF!</definedName>
    <definedName name="ReturnImp" localSheetId="2">'Смета №1 св 35,145,30'!#REF!</definedName>
    <definedName name="ReturnImp" localSheetId="0">'Смета №1 св47'!#REF!</definedName>
    <definedName name="ReturnImp" localSheetId="8">'Смета №1кл 217'!#REF!</definedName>
    <definedName name="ReturnImp" localSheetId="11">'Смета №классика'!#REF!</definedName>
    <definedName name="ReturnImp" localSheetId="4">'Смета №светлый'!#REF!</definedName>
    <definedName name="ReturnImp" localSheetId="19">'смета кл 1'!#REF!</definedName>
    <definedName name="ReturnImp" localSheetId="15">'Смета кл 182, 1'!#REF!</definedName>
    <definedName name="SmPrImp" localSheetId="14">'129,112,133,123,104,103,206,198'!#REF!</definedName>
    <definedName name="SmPrImp" localSheetId="1">СВОД!#REF!</definedName>
    <definedName name="SmPrImp" localSheetId="12">'Смета №1 80,6м2'!#REF!</definedName>
    <definedName name="SmPrImp" localSheetId="16">'Смета №1 кл 125'!#REF!</definedName>
    <definedName name="SmPrImp" localSheetId="6">'Смета №1 кл 170,154'!#REF!</definedName>
    <definedName name="SmPrImp" localSheetId="13">'Смета №1 кл 219,208,224'!#REF!</definedName>
    <definedName name="SmPrImp" localSheetId="9">'Смета №1 кл 56'!#REF!</definedName>
    <definedName name="SmPrImp" localSheetId="17">'Смета №1 кл 71'!#REF!</definedName>
    <definedName name="SmPrImp" localSheetId="3">'Смета №1 св 130,15,191'!#REF!</definedName>
    <definedName name="SmPrImp" localSheetId="10">'Смета №1 св 142, 24'!#REF!</definedName>
    <definedName name="SmPrImp" localSheetId="5">'Смета №1 св 144,36,175'!#REF!</definedName>
    <definedName name="SmPrImp" localSheetId="7">'Смета №1 св 209,100'!#REF!</definedName>
    <definedName name="SmPrImp" localSheetId="18">'Смета №1 св 34,39'!#REF!</definedName>
    <definedName name="SmPrImp" localSheetId="2">'Смета №1 св 35,145,30'!#REF!</definedName>
    <definedName name="SmPrImp" localSheetId="0">'Смета №1 св47'!#REF!</definedName>
    <definedName name="SmPrImp" localSheetId="8">'Смета №1кл 217'!#REF!</definedName>
    <definedName name="SmPrImp" localSheetId="11">'Смета №классика'!#REF!</definedName>
    <definedName name="SmPrImp" localSheetId="4">'Смета №светлый'!#REF!</definedName>
    <definedName name="SmPrImp" localSheetId="19">'смета кл 1'!#REF!</definedName>
    <definedName name="SmPrImp" localSheetId="15">'Смета кл 182, 1'!#REF!</definedName>
    <definedName name="Zakaz" localSheetId="14">'129,112,133,123,104,103,206,198'!#REF!</definedName>
    <definedName name="Zakaz" localSheetId="1">СВОД!#REF!</definedName>
    <definedName name="Zakaz" localSheetId="12">'Смета №1 80,6м2'!#REF!</definedName>
    <definedName name="Zakaz" localSheetId="16">'Смета №1 кл 125'!#REF!</definedName>
    <definedName name="Zakaz" localSheetId="6">'Смета №1 кл 170,154'!#REF!</definedName>
    <definedName name="Zakaz" localSheetId="13">'Смета №1 кл 219,208,224'!#REF!</definedName>
    <definedName name="Zakaz" localSheetId="9">'Смета №1 кл 56'!#REF!</definedName>
    <definedName name="Zakaz" localSheetId="17">'Смета №1 кл 71'!#REF!</definedName>
    <definedName name="Zakaz" localSheetId="3">'Смета №1 св 130,15,191'!#REF!</definedName>
    <definedName name="Zakaz" localSheetId="10">'Смета №1 св 142, 24'!#REF!</definedName>
    <definedName name="Zakaz" localSheetId="5">'Смета №1 св 144,36,175'!#REF!</definedName>
    <definedName name="Zakaz" localSheetId="7">'Смета №1 св 209,100'!#REF!</definedName>
    <definedName name="Zakaz" localSheetId="18">'Смета №1 св 34,39'!#REF!</definedName>
    <definedName name="Zakaz" localSheetId="2">'Смета №1 св 35,145,30'!#REF!</definedName>
    <definedName name="Zakaz" localSheetId="0">'Смета №1 св47'!#REF!</definedName>
    <definedName name="Zakaz" localSheetId="8">'Смета №1кл 217'!#REF!</definedName>
    <definedName name="Zakaz" localSheetId="11">'Смета №классика'!#REF!</definedName>
    <definedName name="Zakaz" localSheetId="4">'Смета №светлый'!#REF!</definedName>
    <definedName name="Zakaz" localSheetId="19">'смета кл 1'!#REF!</definedName>
    <definedName name="Zakaz" localSheetId="15">'Смета кл 182, 1'!#REF!</definedName>
    <definedName name="ZatrTrImp" localSheetId="14">'129,112,133,123,104,103,206,198'!#REF!</definedName>
    <definedName name="ZatrTrImp" localSheetId="1">СВОД!#REF!</definedName>
    <definedName name="ZatrTrImp" localSheetId="12">'Смета №1 80,6м2'!#REF!</definedName>
    <definedName name="ZatrTrImp" localSheetId="16">'Смета №1 кл 125'!#REF!</definedName>
    <definedName name="ZatrTrImp" localSheetId="6">'Смета №1 кл 170,154'!#REF!</definedName>
    <definedName name="ZatrTrImp" localSheetId="13">'Смета №1 кл 219,208,224'!#REF!</definedName>
    <definedName name="ZatrTrImp" localSheetId="9">'Смета №1 кл 56'!#REF!</definedName>
    <definedName name="ZatrTrImp" localSheetId="17">'Смета №1 кл 71'!#REF!</definedName>
    <definedName name="ZatrTrImp" localSheetId="3">'Смета №1 св 130,15,191'!#REF!</definedName>
    <definedName name="ZatrTrImp" localSheetId="10">'Смета №1 св 142, 24'!#REF!</definedName>
    <definedName name="ZatrTrImp" localSheetId="5">'Смета №1 св 144,36,175'!#REF!</definedName>
    <definedName name="ZatrTrImp" localSheetId="7">'Смета №1 св 209,100'!#REF!</definedName>
    <definedName name="ZatrTrImp" localSheetId="18">'Смета №1 св 34,39'!#REF!</definedName>
    <definedName name="ZatrTrImp" localSheetId="2">'Смета №1 св 35,145,30'!#REF!</definedName>
    <definedName name="ZatrTrImp" localSheetId="0">'Смета №1 св47'!#REF!</definedName>
    <definedName name="ZatrTrImp" localSheetId="8">'Смета №1кл 217'!#REF!</definedName>
    <definedName name="ZatrTrImp" localSheetId="11">'Смета №классика'!#REF!</definedName>
    <definedName name="ZatrTrImp" localSheetId="4">'Смета №светлый'!#REF!</definedName>
    <definedName name="ZatrTrImp" localSheetId="19">'смета кл 1'!#REF!</definedName>
    <definedName name="ZatrTrImp" localSheetId="15">'Смета кл 182, 1'!#REF!</definedName>
    <definedName name="_xlnm.Print_Area" localSheetId="14">'129,112,133,123,104,103,206,198'!$A$1:$K$150</definedName>
    <definedName name="_xlnm.Print_Area" localSheetId="1">СВОД!$A$1:$K$33</definedName>
    <definedName name="_xlnm.Print_Area" localSheetId="12">'Смета №1 80,6м2'!$A$1:$K$154</definedName>
    <definedName name="_xlnm.Print_Area" localSheetId="16">'Смета №1 кл 125'!$A$1:$K$150</definedName>
    <definedName name="_xlnm.Print_Area" localSheetId="6">'Смета №1 кл 170,154'!$A$1:$K$150</definedName>
    <definedName name="_xlnm.Print_Area" localSheetId="13">'Смета №1 кл 219,208,224'!$A$1:$K$150</definedName>
    <definedName name="_xlnm.Print_Area" localSheetId="9">'Смета №1 кл 56'!$A$1:$K$150</definedName>
    <definedName name="_xlnm.Print_Area" localSheetId="17">'Смета №1 кл 71'!$A$1:$K$150</definedName>
    <definedName name="_xlnm.Print_Area" localSheetId="3">'Смета №1 св 130,15,191'!$A$1:$K$150</definedName>
    <definedName name="_xlnm.Print_Area" localSheetId="10">'Смета №1 св 142, 24'!$A$1:$K$150</definedName>
    <definedName name="_xlnm.Print_Area" localSheetId="5">'Смета №1 св 144,36,175'!$A$1:$K$150</definedName>
    <definedName name="_xlnm.Print_Area" localSheetId="7">'Смета №1 св 209,100'!$A$1:$K$150</definedName>
    <definedName name="_xlnm.Print_Area" localSheetId="18">'Смета №1 св 34,39'!$A$1:$K$150</definedName>
    <definedName name="_xlnm.Print_Area" localSheetId="2">'Смета №1 св 35,145,30'!$A$1:$K$150</definedName>
    <definedName name="_xlnm.Print_Area" localSheetId="0">'Смета №1 св47'!$A$1:$K$150</definedName>
    <definedName name="_xlnm.Print_Area" localSheetId="8">'Смета №1кл 217'!$A$1:$K$150</definedName>
    <definedName name="_xlnm.Print_Area" localSheetId="11">'Смета №классика'!$A$1:$K$155</definedName>
    <definedName name="_xlnm.Print_Area" localSheetId="4">'Смета №светлый'!$A$1:$K$155</definedName>
    <definedName name="_xlnm.Print_Area" localSheetId="19">'смета кл 1'!$A$1:$K$150</definedName>
    <definedName name="_xlnm.Print_Area" localSheetId="15">'Смета кл 182, 1'!$A$1:$K$150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9" l="1"/>
  <c r="K92" i="9" s="1"/>
  <c r="E52" i="9"/>
  <c r="E57" i="9" s="1"/>
  <c r="J92" i="9"/>
  <c r="I92" i="9" s="1"/>
  <c r="F92" i="9"/>
  <c r="F84" i="9"/>
  <c r="E84" i="9"/>
  <c r="K84" i="9" s="1"/>
  <c r="F83" i="9"/>
  <c r="E83" i="9"/>
  <c r="K83" i="9" s="1"/>
  <c r="K82" i="9"/>
  <c r="J82" i="9"/>
  <c r="I82" i="9" s="1"/>
  <c r="F82" i="9" s="1"/>
  <c r="F81" i="9"/>
  <c r="E81" i="9"/>
  <c r="K81" i="9" s="1"/>
  <c r="F81" i="15"/>
  <c r="E81" i="15"/>
  <c r="K81" i="15" s="1"/>
  <c r="K92" i="15"/>
  <c r="J92" i="15"/>
  <c r="I92" i="15"/>
  <c r="F92" i="15"/>
  <c r="F84" i="15"/>
  <c r="E84" i="15"/>
  <c r="K84" i="15" s="1"/>
  <c r="F83" i="15"/>
  <c r="E83" i="15"/>
  <c r="K83" i="15" s="1"/>
  <c r="J83" i="9" l="1"/>
  <c r="I83" i="9" s="1"/>
  <c r="J81" i="9"/>
  <c r="I81" i="9" s="1"/>
  <c r="J84" i="9"/>
  <c r="I84" i="9" s="1"/>
  <c r="J81" i="15"/>
  <c r="I81" i="15" s="1"/>
  <c r="J83" i="15"/>
  <c r="I83" i="15" s="1"/>
  <c r="J84" i="15"/>
  <c r="I84" i="15" s="1"/>
  <c r="E52" i="15" l="1"/>
  <c r="E57" i="15" s="1"/>
  <c r="E48" i="15" l="1"/>
  <c r="E48" i="6" l="1"/>
  <c r="E51" i="15"/>
  <c r="E51" i="9"/>
  <c r="E48" i="9"/>
  <c r="K51" i="6" l="1"/>
  <c r="J51" i="6"/>
  <c r="I51" i="6"/>
  <c r="F51" i="6" s="1"/>
  <c r="K50" i="6"/>
  <c r="J50" i="6"/>
  <c r="I50" i="6" s="1"/>
  <c r="F50" i="6" s="1"/>
  <c r="K49" i="6"/>
  <c r="J49" i="6"/>
  <c r="I49" i="6"/>
  <c r="F49" i="6" s="1"/>
  <c r="K48" i="6"/>
  <c r="J48" i="6"/>
  <c r="I48" i="6" s="1"/>
  <c r="F48" i="6" s="1"/>
  <c r="K51" i="15"/>
  <c r="J51" i="15"/>
  <c r="I51" i="15" s="1"/>
  <c r="F51" i="15" s="1"/>
  <c r="K50" i="15"/>
  <c r="J50" i="15"/>
  <c r="K49" i="15"/>
  <c r="J49" i="15"/>
  <c r="K48" i="15"/>
  <c r="J48" i="15"/>
  <c r="K51" i="9"/>
  <c r="J51" i="9"/>
  <c r="I51" i="9" s="1"/>
  <c r="F51" i="9" s="1"/>
  <c r="K50" i="9"/>
  <c r="J50" i="9"/>
  <c r="K49" i="9"/>
  <c r="J49" i="9"/>
  <c r="K48" i="9"/>
  <c r="J48" i="9"/>
  <c r="I49" i="15" l="1"/>
  <c r="F49" i="15" s="1"/>
  <c r="I49" i="9"/>
  <c r="F49" i="9" s="1"/>
  <c r="I48" i="9"/>
  <c r="F48" i="9" s="1"/>
  <c r="I50" i="9"/>
  <c r="F50" i="9" s="1"/>
  <c r="I50" i="15"/>
  <c r="F50" i="15" s="1"/>
  <c r="I48" i="15"/>
  <c r="F48" i="15" s="1"/>
  <c r="E79" i="6"/>
  <c r="K79" i="6" s="1"/>
  <c r="K78" i="6"/>
  <c r="J78" i="6"/>
  <c r="I78" i="6" s="1"/>
  <c r="F78" i="6" s="1"/>
  <c r="E118" i="6"/>
  <c r="E57" i="6"/>
  <c r="E52" i="6"/>
  <c r="E40" i="6"/>
  <c r="E119" i="9"/>
  <c r="E119" i="15"/>
  <c r="J79" i="6" l="1"/>
  <c r="I79" i="6" s="1"/>
  <c r="F79" i="6" s="1"/>
  <c r="H138" i="23"/>
  <c r="K138" i="23" s="1"/>
  <c r="E138" i="23"/>
  <c r="J138" i="23" s="1"/>
  <c r="K137" i="23"/>
  <c r="J137" i="23"/>
  <c r="K136" i="23"/>
  <c r="J136" i="23"/>
  <c r="I136" i="23" s="1"/>
  <c r="F136" i="23" s="1"/>
  <c r="K135" i="23"/>
  <c r="J135" i="23"/>
  <c r="I135" i="23" s="1"/>
  <c r="F135" i="23" s="1"/>
  <c r="E134" i="23"/>
  <c r="K134" i="23" s="1"/>
  <c r="K133" i="23"/>
  <c r="J133" i="23"/>
  <c r="K132" i="23"/>
  <c r="J132" i="23"/>
  <c r="K131" i="23"/>
  <c r="J131" i="23"/>
  <c r="I131" i="23"/>
  <c r="F131" i="23"/>
  <c r="K130" i="23"/>
  <c r="J130" i="23"/>
  <c r="K129" i="23"/>
  <c r="J129" i="23"/>
  <c r="J128" i="23"/>
  <c r="H128" i="23"/>
  <c r="K128" i="23" s="1"/>
  <c r="K127" i="23"/>
  <c r="J127" i="23"/>
  <c r="I127" i="23" s="1"/>
  <c r="F127" i="23" s="1"/>
  <c r="E126" i="23"/>
  <c r="K126" i="23" s="1"/>
  <c r="K125" i="23"/>
  <c r="J125" i="23"/>
  <c r="I125" i="23" s="1"/>
  <c r="F125" i="23" s="1"/>
  <c r="E124" i="23"/>
  <c r="K124" i="23" s="1"/>
  <c r="K123" i="23"/>
  <c r="J123" i="23"/>
  <c r="I123" i="23" s="1"/>
  <c r="F123" i="23" s="1"/>
  <c r="E122" i="23"/>
  <c r="J122" i="23" s="1"/>
  <c r="K121" i="23"/>
  <c r="J121" i="23"/>
  <c r="E119" i="23"/>
  <c r="K119" i="23" s="1"/>
  <c r="E118" i="23"/>
  <c r="K118" i="23" s="1"/>
  <c r="E117" i="23"/>
  <c r="K117" i="23" s="1"/>
  <c r="E116" i="23"/>
  <c r="J116" i="23" s="1"/>
  <c r="E115" i="23"/>
  <c r="K115" i="23" s="1"/>
  <c r="K114" i="23"/>
  <c r="J114" i="23"/>
  <c r="I114" i="23"/>
  <c r="F114" i="23" s="1"/>
  <c r="K113" i="23"/>
  <c r="J113" i="23"/>
  <c r="I113" i="23" s="1"/>
  <c r="F113" i="23" s="1"/>
  <c r="K112" i="23"/>
  <c r="E112" i="23"/>
  <c r="J112" i="23" s="1"/>
  <c r="K111" i="23"/>
  <c r="J111" i="23"/>
  <c r="K110" i="23"/>
  <c r="J110" i="23"/>
  <c r="I110" i="23" s="1"/>
  <c r="F110" i="23" s="1"/>
  <c r="K109" i="23"/>
  <c r="J109" i="23"/>
  <c r="I109" i="23" s="1"/>
  <c r="F109" i="23" s="1"/>
  <c r="K108" i="23"/>
  <c r="J108" i="23"/>
  <c r="I108" i="23" s="1"/>
  <c r="F108" i="23" s="1"/>
  <c r="K107" i="23"/>
  <c r="J107" i="23"/>
  <c r="I107" i="23" s="1"/>
  <c r="F107" i="23" s="1"/>
  <c r="E106" i="23"/>
  <c r="J106" i="23" s="1"/>
  <c r="K105" i="23"/>
  <c r="J105" i="23"/>
  <c r="E104" i="23"/>
  <c r="K104" i="23" s="1"/>
  <c r="K103" i="23"/>
  <c r="J103" i="23"/>
  <c r="I103" i="23" s="1"/>
  <c r="F103" i="23" s="1"/>
  <c r="K102" i="23"/>
  <c r="J102" i="23"/>
  <c r="E101" i="23"/>
  <c r="K101" i="23" s="1"/>
  <c r="E100" i="23"/>
  <c r="K100" i="23" s="1"/>
  <c r="K99" i="23"/>
  <c r="J99" i="23"/>
  <c r="I99" i="23" s="1"/>
  <c r="F99" i="23" s="1"/>
  <c r="H98" i="23"/>
  <c r="E98" i="23"/>
  <c r="J98" i="23" s="1"/>
  <c r="E97" i="23"/>
  <c r="K97" i="23" s="1"/>
  <c r="E96" i="23"/>
  <c r="K96" i="23" s="1"/>
  <c r="E95" i="23"/>
  <c r="K95" i="23" s="1"/>
  <c r="K94" i="23"/>
  <c r="J94" i="23"/>
  <c r="I94" i="23" s="1"/>
  <c r="F94" i="23" s="1"/>
  <c r="E93" i="23"/>
  <c r="J93" i="23" s="1"/>
  <c r="E92" i="23"/>
  <c r="K92" i="23" s="1"/>
  <c r="K91" i="23"/>
  <c r="J91" i="23"/>
  <c r="I91" i="23" s="1"/>
  <c r="F91" i="23" s="1"/>
  <c r="K90" i="23"/>
  <c r="J90" i="23"/>
  <c r="F90" i="23"/>
  <c r="E89" i="23"/>
  <c r="K89" i="23" s="1"/>
  <c r="K88" i="23"/>
  <c r="J88" i="23"/>
  <c r="E87" i="23"/>
  <c r="K87" i="23" s="1"/>
  <c r="K86" i="23"/>
  <c r="J86" i="23"/>
  <c r="I86" i="23" s="1"/>
  <c r="F86" i="23" s="1"/>
  <c r="K85" i="23"/>
  <c r="J85" i="23"/>
  <c r="K84" i="23"/>
  <c r="J84" i="23"/>
  <c r="I84" i="23" s="1"/>
  <c r="F84" i="23" s="1"/>
  <c r="K83" i="23"/>
  <c r="J83" i="23"/>
  <c r="I83" i="23" s="1"/>
  <c r="F83" i="23" s="1"/>
  <c r="E82" i="23"/>
  <c r="J82" i="23" s="1"/>
  <c r="K81" i="23"/>
  <c r="J81" i="23"/>
  <c r="I81" i="23" s="1"/>
  <c r="F81" i="23" s="1"/>
  <c r="E80" i="23"/>
  <c r="K80" i="23" s="1"/>
  <c r="E79" i="23"/>
  <c r="K79" i="23" s="1"/>
  <c r="K78" i="23"/>
  <c r="K77" i="23"/>
  <c r="J77" i="23"/>
  <c r="E77" i="23"/>
  <c r="K76" i="23"/>
  <c r="J76" i="23"/>
  <c r="E75" i="23"/>
  <c r="K75" i="23" s="1"/>
  <c r="K74" i="23"/>
  <c r="J74" i="23"/>
  <c r="I74" i="23"/>
  <c r="F74" i="23"/>
  <c r="E73" i="23"/>
  <c r="K73" i="23" s="1"/>
  <c r="E72" i="23"/>
  <c r="K72" i="23" s="1"/>
  <c r="E71" i="23"/>
  <c r="J71" i="23" s="1"/>
  <c r="E70" i="23"/>
  <c r="K70" i="23" s="1"/>
  <c r="E69" i="23"/>
  <c r="K69" i="23" s="1"/>
  <c r="E68" i="23"/>
  <c r="K68" i="23" s="1"/>
  <c r="K67" i="23"/>
  <c r="J67" i="23"/>
  <c r="I67" i="23" s="1"/>
  <c r="F67" i="23" s="1"/>
  <c r="K66" i="23"/>
  <c r="J66" i="23"/>
  <c r="E65" i="23"/>
  <c r="K65" i="23" s="1"/>
  <c r="E64" i="23"/>
  <c r="J64" i="23" s="1"/>
  <c r="K63" i="23"/>
  <c r="J63" i="23"/>
  <c r="K61" i="23"/>
  <c r="J61" i="23"/>
  <c r="I61" i="23"/>
  <c r="F61" i="23" s="1"/>
  <c r="K60" i="23"/>
  <c r="J60" i="23"/>
  <c r="I60" i="23" s="1"/>
  <c r="F60" i="23" s="1"/>
  <c r="K59" i="23"/>
  <c r="J59" i="23"/>
  <c r="I59" i="23" s="1"/>
  <c r="F59" i="23" s="1"/>
  <c r="K58" i="23"/>
  <c r="J58" i="23"/>
  <c r="I58" i="23" s="1"/>
  <c r="F58" i="23" s="1"/>
  <c r="E57" i="23"/>
  <c r="K57" i="23" s="1"/>
  <c r="K56" i="23"/>
  <c r="J56" i="23"/>
  <c r="I56" i="23" s="1"/>
  <c r="F56" i="23" s="1"/>
  <c r="E53" i="23"/>
  <c r="K53" i="23" s="1"/>
  <c r="E52" i="23"/>
  <c r="K52" i="23" s="1"/>
  <c r="E51" i="23"/>
  <c r="K51" i="23" s="1"/>
  <c r="E50" i="23"/>
  <c r="J50" i="23" s="1"/>
  <c r="E49" i="23"/>
  <c r="J49" i="23" s="1"/>
  <c r="K48" i="23"/>
  <c r="I48" i="23" s="1"/>
  <c r="F48" i="23" s="1"/>
  <c r="J48" i="23"/>
  <c r="K47" i="23"/>
  <c r="J47" i="23"/>
  <c r="F47" i="23"/>
  <c r="K46" i="23"/>
  <c r="J46" i="23"/>
  <c r="I46" i="23" s="1"/>
  <c r="F46" i="23" s="1"/>
  <c r="K45" i="23"/>
  <c r="J45" i="23"/>
  <c r="I45" i="23" s="1"/>
  <c r="F45" i="23" s="1"/>
  <c r="J44" i="23"/>
  <c r="E44" i="23"/>
  <c r="K44" i="23" s="1"/>
  <c r="E43" i="23"/>
  <c r="K43" i="23" s="1"/>
  <c r="E42" i="23"/>
  <c r="K42" i="23" s="1"/>
  <c r="E41" i="23"/>
  <c r="K41" i="23" s="1"/>
  <c r="K40" i="23"/>
  <c r="J40" i="23"/>
  <c r="I40" i="23"/>
  <c r="F40" i="23" s="1"/>
  <c r="E38" i="23"/>
  <c r="E39" i="23" s="1"/>
  <c r="E36" i="23"/>
  <c r="K36" i="23" s="1"/>
  <c r="E35" i="23"/>
  <c r="K35" i="23" s="1"/>
  <c r="E34" i="23"/>
  <c r="K34" i="23" s="1"/>
  <c r="E33" i="23"/>
  <c r="K33" i="23" s="1"/>
  <c r="E32" i="23"/>
  <c r="K32" i="23" s="1"/>
  <c r="E31" i="23"/>
  <c r="K31" i="23" s="1"/>
  <c r="K30" i="23"/>
  <c r="J30" i="23"/>
  <c r="I30" i="23" s="1"/>
  <c r="F30" i="23" s="1"/>
  <c r="K29" i="23"/>
  <c r="J29" i="23"/>
  <c r="I29" i="23" s="1"/>
  <c r="F29" i="23" s="1"/>
  <c r="E27" i="23"/>
  <c r="E28" i="23" s="1"/>
  <c r="K26" i="23"/>
  <c r="J26" i="23"/>
  <c r="I26" i="23" s="1"/>
  <c r="F26" i="23" s="1"/>
  <c r="K25" i="23"/>
  <c r="J25" i="23"/>
  <c r="E24" i="23"/>
  <c r="K24" i="23" s="1"/>
  <c r="E23" i="23"/>
  <c r="K23" i="23" s="1"/>
  <c r="K22" i="23"/>
  <c r="J22" i="23"/>
  <c r="I22" i="23" s="1"/>
  <c r="F22" i="23" s="1"/>
  <c r="K50" i="23" l="1"/>
  <c r="J31" i="23"/>
  <c r="J87" i="23"/>
  <c r="K122" i="23"/>
  <c r="I122" i="23" s="1"/>
  <c r="F122" i="23" s="1"/>
  <c r="J51" i="23"/>
  <c r="I25" i="23"/>
  <c r="F25" i="23" s="1"/>
  <c r="J42" i="23"/>
  <c r="I42" i="23" s="1"/>
  <c r="F42" i="23" s="1"/>
  <c r="I76" i="23"/>
  <c r="F76" i="23" s="1"/>
  <c r="I133" i="23"/>
  <c r="F133" i="23" s="1"/>
  <c r="K71" i="23"/>
  <c r="I71" i="23" s="1"/>
  <c r="F71" i="23" s="1"/>
  <c r="I85" i="23"/>
  <c r="F85" i="23" s="1"/>
  <c r="K116" i="23"/>
  <c r="I137" i="23"/>
  <c r="F137" i="23" s="1"/>
  <c r="J72" i="23"/>
  <c r="K98" i="23"/>
  <c r="I98" i="23" s="1"/>
  <c r="F98" i="23" s="1"/>
  <c r="J38" i="23"/>
  <c r="K49" i="23"/>
  <c r="I49" i="23" s="1"/>
  <c r="F49" i="23" s="1"/>
  <c r="I66" i="23"/>
  <c r="F66" i="23" s="1"/>
  <c r="I132" i="23"/>
  <c r="F132" i="23" s="1"/>
  <c r="I31" i="23"/>
  <c r="F31" i="23" s="1"/>
  <c r="J39" i="23"/>
  <c r="K39" i="23"/>
  <c r="J117" i="23"/>
  <c r="I117" i="23" s="1"/>
  <c r="F117" i="23" s="1"/>
  <c r="I51" i="23"/>
  <c r="F51" i="23" s="1"/>
  <c r="J124" i="23"/>
  <c r="I124" i="23" s="1"/>
  <c r="F124" i="23" s="1"/>
  <c r="J23" i="23"/>
  <c r="I23" i="23" s="1"/>
  <c r="F23" i="23" s="1"/>
  <c r="J96" i="23"/>
  <c r="I96" i="23" s="1"/>
  <c r="F96" i="23" s="1"/>
  <c r="J33" i="23"/>
  <c r="I33" i="23" s="1"/>
  <c r="F33" i="23" s="1"/>
  <c r="E54" i="23"/>
  <c r="E62" i="23" s="1"/>
  <c r="J62" i="23" s="1"/>
  <c r="J101" i="23"/>
  <c r="I101" i="23" s="1"/>
  <c r="F101" i="23" s="1"/>
  <c r="J24" i="23"/>
  <c r="I24" i="23" s="1"/>
  <c r="F24" i="23" s="1"/>
  <c r="K82" i="23"/>
  <c r="I82" i="23" s="1"/>
  <c r="F82" i="23" s="1"/>
  <c r="K106" i="23"/>
  <c r="I106" i="23" s="1"/>
  <c r="F106" i="23" s="1"/>
  <c r="K38" i="23"/>
  <c r="J43" i="23"/>
  <c r="I43" i="23" s="1"/>
  <c r="F43" i="23" s="1"/>
  <c r="J95" i="23"/>
  <c r="I95" i="23" s="1"/>
  <c r="F95" i="23" s="1"/>
  <c r="I129" i="23"/>
  <c r="F129" i="23" s="1"/>
  <c r="J100" i="23"/>
  <c r="I100" i="23" s="1"/>
  <c r="F100" i="23" s="1"/>
  <c r="J27" i="23"/>
  <c r="I27" i="23" s="1"/>
  <c r="F27" i="23" s="1"/>
  <c r="I105" i="23"/>
  <c r="F105" i="23" s="1"/>
  <c r="I121" i="23"/>
  <c r="F121" i="23" s="1"/>
  <c r="I63" i="23"/>
  <c r="F63" i="23" s="1"/>
  <c r="I87" i="23"/>
  <c r="F87" i="23" s="1"/>
  <c r="I102" i="23"/>
  <c r="F102" i="23" s="1"/>
  <c r="I111" i="23"/>
  <c r="F111" i="23" s="1"/>
  <c r="J115" i="23"/>
  <c r="I115" i="23" s="1"/>
  <c r="F115" i="23" s="1"/>
  <c r="J32" i="23"/>
  <c r="I32" i="23" s="1"/>
  <c r="F32" i="23" s="1"/>
  <c r="I130" i="23"/>
  <c r="F130" i="23" s="1"/>
  <c r="I77" i="23"/>
  <c r="F77" i="23" s="1"/>
  <c r="I88" i="23"/>
  <c r="F88" i="23" s="1"/>
  <c r="I116" i="23"/>
  <c r="F116" i="23" s="1"/>
  <c r="I138" i="23"/>
  <c r="F138" i="23" s="1"/>
  <c r="I50" i="23"/>
  <c r="F50" i="23" s="1"/>
  <c r="I72" i="23"/>
  <c r="F72" i="23" s="1"/>
  <c r="I112" i="23"/>
  <c r="F112" i="23" s="1"/>
  <c r="I128" i="23"/>
  <c r="F128" i="23" s="1"/>
  <c r="I44" i="23"/>
  <c r="F44" i="23" s="1"/>
  <c r="J28" i="23"/>
  <c r="K28" i="23"/>
  <c r="K64" i="23"/>
  <c r="I64" i="23" s="1"/>
  <c r="F64" i="23" s="1"/>
  <c r="K93" i="23"/>
  <c r="I93" i="23" s="1"/>
  <c r="F93" i="23" s="1"/>
  <c r="E120" i="23"/>
  <c r="J54" i="23"/>
  <c r="J70" i="23"/>
  <c r="I70" i="23" s="1"/>
  <c r="F70" i="23" s="1"/>
  <c r="J75" i="23"/>
  <c r="I75" i="23" s="1"/>
  <c r="F75" i="23" s="1"/>
  <c r="J80" i="23"/>
  <c r="I80" i="23" s="1"/>
  <c r="F80" i="23" s="1"/>
  <c r="J104" i="23"/>
  <c r="I104" i="23" s="1"/>
  <c r="F104" i="23" s="1"/>
  <c r="J36" i="23"/>
  <c r="I36" i="23" s="1"/>
  <c r="F36" i="23" s="1"/>
  <c r="J41" i="23"/>
  <c r="I41" i="23" s="1"/>
  <c r="F41" i="23" s="1"/>
  <c r="J65" i="23"/>
  <c r="I65" i="23" s="1"/>
  <c r="F65" i="23" s="1"/>
  <c r="J134" i="23"/>
  <c r="I134" i="23" s="1"/>
  <c r="F134" i="23" s="1"/>
  <c r="J34" i="23"/>
  <c r="I34" i="23" s="1"/>
  <c r="F34" i="23" s="1"/>
  <c r="E37" i="23"/>
  <c r="J52" i="23"/>
  <c r="I52" i="23" s="1"/>
  <c r="F52" i="23" s="1"/>
  <c r="E55" i="23"/>
  <c r="J57" i="23"/>
  <c r="I57" i="23" s="1"/>
  <c r="F57" i="23" s="1"/>
  <c r="J68" i="23"/>
  <c r="I68" i="23" s="1"/>
  <c r="F68" i="23" s="1"/>
  <c r="J78" i="23"/>
  <c r="I78" i="23" s="1"/>
  <c r="F78" i="23" s="1"/>
  <c r="J118" i="23"/>
  <c r="I118" i="23" s="1"/>
  <c r="F118" i="23" s="1"/>
  <c r="J73" i="23"/>
  <c r="I73" i="23" s="1"/>
  <c r="F73" i="23" s="1"/>
  <c r="J89" i="23"/>
  <c r="I89" i="23" s="1"/>
  <c r="F89" i="23" s="1"/>
  <c r="J92" i="23"/>
  <c r="I92" i="23" s="1"/>
  <c r="F92" i="23" s="1"/>
  <c r="J97" i="23"/>
  <c r="I97" i="23" s="1"/>
  <c r="F97" i="23" s="1"/>
  <c r="J126" i="23"/>
  <c r="I126" i="23" s="1"/>
  <c r="F126" i="23" s="1"/>
  <c r="K27" i="23"/>
  <c r="J53" i="23"/>
  <c r="I53" i="23" s="1"/>
  <c r="F53" i="23" s="1"/>
  <c r="J69" i="23"/>
  <c r="I69" i="23" s="1"/>
  <c r="F69" i="23" s="1"/>
  <c r="J79" i="23"/>
  <c r="I79" i="23" s="1"/>
  <c r="F79" i="23" s="1"/>
  <c r="J119" i="23"/>
  <c r="I119" i="23" s="1"/>
  <c r="F119" i="23" s="1"/>
  <c r="J35" i="23"/>
  <c r="I35" i="23" s="1"/>
  <c r="F35" i="23" s="1"/>
  <c r="K54" i="23" l="1"/>
  <c r="I38" i="23"/>
  <c r="F38" i="23" s="1"/>
  <c r="K62" i="23"/>
  <c r="I62" i="23" s="1"/>
  <c r="F62" i="23" s="1"/>
  <c r="I39" i="23"/>
  <c r="F39" i="23" s="1"/>
  <c r="K55" i="23"/>
  <c r="J55" i="23"/>
  <c r="I55" i="23" s="1"/>
  <c r="F55" i="23" s="1"/>
  <c r="I28" i="23"/>
  <c r="I54" i="23"/>
  <c r="F54" i="23" s="1"/>
  <c r="K37" i="23"/>
  <c r="K139" i="23" s="1"/>
  <c r="J37" i="23"/>
  <c r="I37" i="23" s="1"/>
  <c r="F37" i="23" s="1"/>
  <c r="K120" i="23"/>
  <c r="J120" i="23"/>
  <c r="I120" i="23" l="1"/>
  <c r="F120" i="23" s="1"/>
  <c r="I140" i="23"/>
  <c r="K140" i="23" s="1"/>
  <c r="K141" i="23" s="1"/>
  <c r="K142" i="23" s="1"/>
  <c r="J139" i="23"/>
  <c r="J141" i="23" s="1"/>
  <c r="F28" i="23"/>
  <c r="I139" i="23"/>
  <c r="J142" i="23" l="1"/>
  <c r="I141" i="23"/>
  <c r="H156" i="23" l="1"/>
  <c r="I142" i="23"/>
  <c r="H13" i="23"/>
  <c r="E53" i="17" l="1"/>
  <c r="E53" i="22"/>
  <c r="H138" i="22"/>
  <c r="E138" i="22"/>
  <c r="J138" i="22" s="1"/>
  <c r="K137" i="22"/>
  <c r="J137" i="22"/>
  <c r="K136" i="22"/>
  <c r="J136" i="22"/>
  <c r="I136" i="22" s="1"/>
  <c r="F136" i="22" s="1"/>
  <c r="K135" i="22"/>
  <c r="J135" i="22"/>
  <c r="I135" i="22" s="1"/>
  <c r="F135" i="22" s="1"/>
  <c r="E134" i="22"/>
  <c r="K134" i="22" s="1"/>
  <c r="K133" i="22"/>
  <c r="J133" i="22"/>
  <c r="K132" i="22"/>
  <c r="I132" i="22" s="1"/>
  <c r="F132" i="22" s="1"/>
  <c r="J132" i="22"/>
  <c r="K131" i="22"/>
  <c r="J131" i="22"/>
  <c r="I131" i="22" s="1"/>
  <c r="F131" i="22" s="1"/>
  <c r="K130" i="22"/>
  <c r="J130" i="22"/>
  <c r="I130" i="22" s="1"/>
  <c r="F130" i="22" s="1"/>
  <c r="K129" i="22"/>
  <c r="J129" i="22"/>
  <c r="J128" i="22"/>
  <c r="H128" i="22"/>
  <c r="K128" i="22" s="1"/>
  <c r="K127" i="22"/>
  <c r="J127" i="22"/>
  <c r="I127" i="22" s="1"/>
  <c r="F127" i="22" s="1"/>
  <c r="E126" i="22"/>
  <c r="K126" i="22" s="1"/>
  <c r="K125" i="22"/>
  <c r="J125" i="22"/>
  <c r="I125" i="22" s="1"/>
  <c r="F125" i="22" s="1"/>
  <c r="E124" i="22"/>
  <c r="K124" i="22" s="1"/>
  <c r="K123" i="22"/>
  <c r="J123" i="22"/>
  <c r="I123" i="22" s="1"/>
  <c r="F123" i="22" s="1"/>
  <c r="E122" i="22"/>
  <c r="K122" i="22" s="1"/>
  <c r="K121" i="22"/>
  <c r="I121" i="22" s="1"/>
  <c r="F121" i="22" s="1"/>
  <c r="J121" i="22"/>
  <c r="E119" i="22"/>
  <c r="K119" i="22" s="1"/>
  <c r="E118" i="22"/>
  <c r="K118" i="22" s="1"/>
  <c r="E117" i="22"/>
  <c r="J117" i="22" s="1"/>
  <c r="E116" i="22"/>
  <c r="K116" i="22" s="1"/>
  <c r="J115" i="22"/>
  <c r="E115" i="22"/>
  <c r="K115" i="22" s="1"/>
  <c r="K114" i="22"/>
  <c r="J114" i="22"/>
  <c r="K113" i="22"/>
  <c r="J113" i="22"/>
  <c r="K112" i="22"/>
  <c r="E112" i="22"/>
  <c r="J112" i="22" s="1"/>
  <c r="K111" i="22"/>
  <c r="J111" i="22"/>
  <c r="I111" i="22" s="1"/>
  <c r="F111" i="22" s="1"/>
  <c r="K110" i="22"/>
  <c r="J110" i="22"/>
  <c r="K109" i="22"/>
  <c r="J109" i="22"/>
  <c r="K108" i="22"/>
  <c r="J108" i="22"/>
  <c r="K107" i="22"/>
  <c r="J107" i="22"/>
  <c r="I107" i="22" s="1"/>
  <c r="F107" i="22" s="1"/>
  <c r="E106" i="22"/>
  <c r="K106" i="22" s="1"/>
  <c r="K105" i="22"/>
  <c r="J105" i="22"/>
  <c r="E104" i="22"/>
  <c r="K104" i="22" s="1"/>
  <c r="K103" i="22"/>
  <c r="J103" i="22"/>
  <c r="I103" i="22" s="1"/>
  <c r="F103" i="22" s="1"/>
  <c r="K102" i="22"/>
  <c r="J102" i="22"/>
  <c r="I102" i="22" s="1"/>
  <c r="F102" i="22" s="1"/>
  <c r="E101" i="22"/>
  <c r="J101" i="22" s="1"/>
  <c r="E100" i="22"/>
  <c r="K100" i="22" s="1"/>
  <c r="K99" i="22"/>
  <c r="J99" i="22"/>
  <c r="H98" i="22"/>
  <c r="K98" i="22" s="1"/>
  <c r="E98" i="22"/>
  <c r="J98" i="22" s="1"/>
  <c r="I98" i="22" s="1"/>
  <c r="F98" i="22" s="1"/>
  <c r="E97" i="22"/>
  <c r="K97" i="22" s="1"/>
  <c r="E96" i="22"/>
  <c r="K96" i="22" s="1"/>
  <c r="E95" i="22"/>
  <c r="K95" i="22" s="1"/>
  <c r="K94" i="22"/>
  <c r="J94" i="22"/>
  <c r="E93" i="22"/>
  <c r="J93" i="22" s="1"/>
  <c r="E92" i="22"/>
  <c r="K92" i="22" s="1"/>
  <c r="K91" i="22"/>
  <c r="J91" i="22"/>
  <c r="K90" i="22"/>
  <c r="J90" i="22"/>
  <c r="F90" i="22"/>
  <c r="E89" i="22"/>
  <c r="K89" i="22" s="1"/>
  <c r="K88" i="22"/>
  <c r="J88" i="22"/>
  <c r="I88" i="22" s="1"/>
  <c r="F88" i="22" s="1"/>
  <c r="E87" i="22"/>
  <c r="K87" i="22" s="1"/>
  <c r="K86" i="22"/>
  <c r="J86" i="22"/>
  <c r="K85" i="22"/>
  <c r="J85" i="22"/>
  <c r="I85" i="22" s="1"/>
  <c r="F85" i="22" s="1"/>
  <c r="K84" i="22"/>
  <c r="J84" i="22"/>
  <c r="I84" i="22" s="1"/>
  <c r="F84" i="22" s="1"/>
  <c r="K83" i="22"/>
  <c r="J83" i="22"/>
  <c r="I83" i="22" s="1"/>
  <c r="F83" i="22" s="1"/>
  <c r="E82" i="22"/>
  <c r="K82" i="22" s="1"/>
  <c r="K81" i="22"/>
  <c r="I81" i="22" s="1"/>
  <c r="F81" i="22" s="1"/>
  <c r="J81" i="22"/>
  <c r="E80" i="22"/>
  <c r="K80" i="22" s="1"/>
  <c r="E79" i="22"/>
  <c r="K79" i="22" s="1"/>
  <c r="K78" i="22"/>
  <c r="E77" i="22"/>
  <c r="K77" i="22" s="1"/>
  <c r="K76" i="22"/>
  <c r="J76" i="22"/>
  <c r="E75" i="22"/>
  <c r="K75" i="22" s="1"/>
  <c r="K74" i="22"/>
  <c r="J74" i="22"/>
  <c r="I74" i="22" s="1"/>
  <c r="F74" i="22" s="1"/>
  <c r="E73" i="22"/>
  <c r="K73" i="22" s="1"/>
  <c r="E72" i="22"/>
  <c r="K72" i="22" s="1"/>
  <c r="E71" i="22"/>
  <c r="K71" i="22" s="1"/>
  <c r="E70" i="22"/>
  <c r="K70" i="22" s="1"/>
  <c r="E69" i="22"/>
  <c r="K69" i="22" s="1"/>
  <c r="E68" i="22"/>
  <c r="K68" i="22" s="1"/>
  <c r="K67" i="22"/>
  <c r="J67" i="22"/>
  <c r="I67" i="22" s="1"/>
  <c r="F67" i="22" s="1"/>
  <c r="K66" i="22"/>
  <c r="J66" i="22"/>
  <c r="E65" i="22"/>
  <c r="K65" i="22" s="1"/>
  <c r="K64" i="22"/>
  <c r="E64" i="22"/>
  <c r="J64" i="22" s="1"/>
  <c r="K63" i="22"/>
  <c r="J63" i="22"/>
  <c r="K61" i="22"/>
  <c r="J61" i="22"/>
  <c r="I61" i="22"/>
  <c r="F61" i="22" s="1"/>
  <c r="K60" i="22"/>
  <c r="J60" i="22"/>
  <c r="I60" i="22" s="1"/>
  <c r="F60" i="22" s="1"/>
  <c r="K59" i="22"/>
  <c r="J59" i="22"/>
  <c r="I59" i="22" s="1"/>
  <c r="F59" i="22" s="1"/>
  <c r="K58" i="22"/>
  <c r="J58" i="22"/>
  <c r="I58" i="22" s="1"/>
  <c r="F58" i="22" s="1"/>
  <c r="E57" i="22"/>
  <c r="K57" i="22" s="1"/>
  <c r="K56" i="22"/>
  <c r="J56" i="22"/>
  <c r="I56" i="22" s="1"/>
  <c r="F56" i="22" s="1"/>
  <c r="K53" i="22"/>
  <c r="E52" i="22"/>
  <c r="K52" i="22" s="1"/>
  <c r="E51" i="22"/>
  <c r="K51" i="22" s="1"/>
  <c r="E50" i="22"/>
  <c r="K50" i="22" s="1"/>
  <c r="K49" i="22"/>
  <c r="J49" i="22"/>
  <c r="I49" i="22" s="1"/>
  <c r="F49" i="22" s="1"/>
  <c r="E49" i="22"/>
  <c r="K48" i="22"/>
  <c r="J48" i="22"/>
  <c r="I48" i="22" s="1"/>
  <c r="F48" i="22" s="1"/>
  <c r="K47" i="22"/>
  <c r="J47" i="22"/>
  <c r="F47" i="22"/>
  <c r="K46" i="22"/>
  <c r="J46" i="22"/>
  <c r="I46" i="22" s="1"/>
  <c r="F46" i="22" s="1"/>
  <c r="K45" i="22"/>
  <c r="J45" i="22"/>
  <c r="I45" i="22" s="1"/>
  <c r="F45" i="22" s="1"/>
  <c r="J44" i="22"/>
  <c r="E44" i="22"/>
  <c r="K44" i="22" s="1"/>
  <c r="E43" i="22"/>
  <c r="J43" i="22" s="1"/>
  <c r="E42" i="22"/>
  <c r="J42" i="22" s="1"/>
  <c r="E41" i="22"/>
  <c r="K41" i="22" s="1"/>
  <c r="K40" i="22"/>
  <c r="J40" i="22"/>
  <c r="I40" i="22" s="1"/>
  <c r="F40" i="22" s="1"/>
  <c r="E39" i="22"/>
  <c r="K39" i="22" s="1"/>
  <c r="E38" i="22"/>
  <c r="K38" i="22" s="1"/>
  <c r="E35" i="22"/>
  <c r="K35" i="22" s="1"/>
  <c r="E34" i="22"/>
  <c r="K34" i="22" s="1"/>
  <c r="E33" i="22"/>
  <c r="K33" i="22" s="1"/>
  <c r="E32" i="22"/>
  <c r="K32" i="22" s="1"/>
  <c r="J31" i="22"/>
  <c r="E31" i="22"/>
  <c r="K31" i="22" s="1"/>
  <c r="K30" i="22"/>
  <c r="I30" i="22" s="1"/>
  <c r="F30" i="22" s="1"/>
  <c r="J30" i="22"/>
  <c r="K29" i="22"/>
  <c r="J29" i="22"/>
  <c r="I29" i="22" s="1"/>
  <c r="F29" i="22" s="1"/>
  <c r="E27" i="22"/>
  <c r="E28" i="22" s="1"/>
  <c r="K26" i="22"/>
  <c r="J26" i="22"/>
  <c r="I26" i="22" s="1"/>
  <c r="F26" i="22" s="1"/>
  <c r="K25" i="22"/>
  <c r="J25" i="22"/>
  <c r="E24" i="22"/>
  <c r="K24" i="22" s="1"/>
  <c r="E23" i="22"/>
  <c r="K23" i="22" s="1"/>
  <c r="K22" i="22"/>
  <c r="J22" i="22"/>
  <c r="I22" i="22" s="1"/>
  <c r="F22" i="22" s="1"/>
  <c r="E53" i="21"/>
  <c r="H138" i="21"/>
  <c r="E138" i="21"/>
  <c r="J138" i="21" s="1"/>
  <c r="K137" i="21"/>
  <c r="J137" i="21"/>
  <c r="J136" i="21"/>
  <c r="K135" i="21"/>
  <c r="J135" i="21"/>
  <c r="E134" i="21"/>
  <c r="K134" i="21" s="1"/>
  <c r="K133" i="21"/>
  <c r="I133" i="21" s="1"/>
  <c r="F133" i="21" s="1"/>
  <c r="J133" i="21"/>
  <c r="K132" i="21"/>
  <c r="J132" i="21"/>
  <c r="I132" i="21" s="1"/>
  <c r="F132" i="21" s="1"/>
  <c r="K131" i="21"/>
  <c r="J131" i="21"/>
  <c r="K130" i="21"/>
  <c r="J130" i="21"/>
  <c r="I130" i="21"/>
  <c r="F130" i="21" s="1"/>
  <c r="K129" i="21"/>
  <c r="J129" i="21"/>
  <c r="J128" i="21"/>
  <c r="H128" i="21"/>
  <c r="K128" i="21" s="1"/>
  <c r="K127" i="21"/>
  <c r="J127" i="21"/>
  <c r="E126" i="21"/>
  <c r="K126" i="21" s="1"/>
  <c r="K125" i="21"/>
  <c r="J125" i="21"/>
  <c r="I125" i="21" s="1"/>
  <c r="F125" i="21" s="1"/>
  <c r="E124" i="21"/>
  <c r="K124" i="21" s="1"/>
  <c r="K123" i="21"/>
  <c r="J123" i="21"/>
  <c r="I123" i="21"/>
  <c r="F123" i="21" s="1"/>
  <c r="E122" i="21"/>
  <c r="J122" i="21" s="1"/>
  <c r="K121" i="21"/>
  <c r="J121" i="21"/>
  <c r="I121" i="21" s="1"/>
  <c r="F121" i="21" s="1"/>
  <c r="E119" i="21"/>
  <c r="K119" i="21" s="1"/>
  <c r="E118" i="21"/>
  <c r="E120" i="21" s="1"/>
  <c r="E117" i="21"/>
  <c r="J117" i="21" s="1"/>
  <c r="E116" i="21"/>
  <c r="K116" i="21" s="1"/>
  <c r="K115" i="21"/>
  <c r="E115" i="21"/>
  <c r="J115" i="21" s="1"/>
  <c r="I115" i="21" s="1"/>
  <c r="F115" i="21" s="1"/>
  <c r="K114" i="21"/>
  <c r="J114" i="21"/>
  <c r="K113" i="21"/>
  <c r="J113" i="21"/>
  <c r="I113" i="21"/>
  <c r="F113" i="21" s="1"/>
  <c r="E112" i="21"/>
  <c r="K112" i="21" s="1"/>
  <c r="K111" i="21"/>
  <c r="J111" i="21"/>
  <c r="K110" i="21"/>
  <c r="J110" i="21"/>
  <c r="I110" i="21" s="1"/>
  <c r="F110" i="21" s="1"/>
  <c r="K109" i="21"/>
  <c r="J109" i="21"/>
  <c r="K108" i="21"/>
  <c r="J108" i="21"/>
  <c r="K107" i="21"/>
  <c r="J107" i="21"/>
  <c r="I107" i="21" s="1"/>
  <c r="F107" i="21" s="1"/>
  <c r="E106" i="21"/>
  <c r="J106" i="21" s="1"/>
  <c r="K105" i="21"/>
  <c r="J105" i="21"/>
  <c r="I105" i="21" s="1"/>
  <c r="F105" i="21" s="1"/>
  <c r="E104" i="21"/>
  <c r="K104" i="21" s="1"/>
  <c r="K103" i="21"/>
  <c r="J103" i="21"/>
  <c r="I103" i="21" s="1"/>
  <c r="F103" i="21" s="1"/>
  <c r="K102" i="21"/>
  <c r="J102" i="21"/>
  <c r="I102" i="21" s="1"/>
  <c r="F102" i="21" s="1"/>
  <c r="E101" i="21"/>
  <c r="K101" i="21" s="1"/>
  <c r="E100" i="21"/>
  <c r="K100" i="21" s="1"/>
  <c r="K99" i="21"/>
  <c r="J99" i="21"/>
  <c r="I99" i="21" s="1"/>
  <c r="F99" i="21" s="1"/>
  <c r="H98" i="21"/>
  <c r="E98" i="21"/>
  <c r="J98" i="21" s="1"/>
  <c r="E97" i="21"/>
  <c r="K97" i="21" s="1"/>
  <c r="E96" i="21"/>
  <c r="K96" i="21" s="1"/>
  <c r="E95" i="21"/>
  <c r="K95" i="21" s="1"/>
  <c r="K94" i="21"/>
  <c r="J94" i="21"/>
  <c r="I94" i="21" s="1"/>
  <c r="F94" i="21" s="1"/>
  <c r="E93" i="21"/>
  <c r="K93" i="21" s="1"/>
  <c r="E92" i="21"/>
  <c r="K92" i="21" s="1"/>
  <c r="K91" i="21"/>
  <c r="J91" i="21"/>
  <c r="I91" i="21" s="1"/>
  <c r="F91" i="21" s="1"/>
  <c r="K90" i="21"/>
  <c r="J90" i="21"/>
  <c r="F90" i="21"/>
  <c r="E89" i="21"/>
  <c r="K89" i="21" s="1"/>
  <c r="K88" i="21"/>
  <c r="J88" i="21"/>
  <c r="I88" i="21" s="1"/>
  <c r="F88" i="21" s="1"/>
  <c r="E87" i="21"/>
  <c r="K87" i="21" s="1"/>
  <c r="K86" i="21"/>
  <c r="J86" i="21"/>
  <c r="K85" i="21"/>
  <c r="J85" i="21"/>
  <c r="I85" i="21" s="1"/>
  <c r="F85" i="21" s="1"/>
  <c r="K84" i="21"/>
  <c r="J84" i="21"/>
  <c r="K83" i="21"/>
  <c r="J83" i="21"/>
  <c r="I83" i="21" s="1"/>
  <c r="F83" i="21" s="1"/>
  <c r="E82" i="21"/>
  <c r="J82" i="21" s="1"/>
  <c r="K81" i="21"/>
  <c r="I81" i="21" s="1"/>
  <c r="F81" i="21" s="1"/>
  <c r="J81" i="21"/>
  <c r="E80" i="21"/>
  <c r="K80" i="21" s="1"/>
  <c r="E79" i="21"/>
  <c r="K79" i="21" s="1"/>
  <c r="K78" i="21"/>
  <c r="E77" i="21"/>
  <c r="J77" i="21" s="1"/>
  <c r="K76" i="21"/>
  <c r="J76" i="21"/>
  <c r="I76" i="21" s="1"/>
  <c r="F76" i="21" s="1"/>
  <c r="E75" i="21"/>
  <c r="K75" i="21" s="1"/>
  <c r="K74" i="21"/>
  <c r="J74" i="21"/>
  <c r="I74" i="21" s="1"/>
  <c r="F74" i="21" s="1"/>
  <c r="E73" i="21"/>
  <c r="K73" i="21" s="1"/>
  <c r="E72" i="21"/>
  <c r="K72" i="21" s="1"/>
  <c r="E71" i="21"/>
  <c r="J71" i="21" s="1"/>
  <c r="J70" i="21"/>
  <c r="E70" i="21"/>
  <c r="K70" i="21" s="1"/>
  <c r="J69" i="21"/>
  <c r="E69" i="21"/>
  <c r="K69" i="21" s="1"/>
  <c r="E68" i="21"/>
  <c r="K68" i="21" s="1"/>
  <c r="K67" i="21"/>
  <c r="J67" i="21"/>
  <c r="I67" i="21" s="1"/>
  <c r="F67" i="21" s="1"/>
  <c r="K66" i="21"/>
  <c r="J66" i="21"/>
  <c r="E65" i="21"/>
  <c r="K65" i="21" s="1"/>
  <c r="E64" i="21"/>
  <c r="K64" i="21" s="1"/>
  <c r="K63" i="21"/>
  <c r="J63" i="21"/>
  <c r="I63" i="21" s="1"/>
  <c r="F63" i="21" s="1"/>
  <c r="K61" i="21"/>
  <c r="J61" i="21"/>
  <c r="I61" i="21" s="1"/>
  <c r="F61" i="21" s="1"/>
  <c r="K60" i="21"/>
  <c r="J60" i="21"/>
  <c r="K59" i="21"/>
  <c r="J59" i="21"/>
  <c r="I59" i="21" s="1"/>
  <c r="F59" i="21" s="1"/>
  <c r="K58" i="21"/>
  <c r="J58" i="21"/>
  <c r="I58" i="21" s="1"/>
  <c r="F58" i="21" s="1"/>
  <c r="E57" i="21"/>
  <c r="J57" i="21" s="1"/>
  <c r="K56" i="21"/>
  <c r="J56" i="21"/>
  <c r="E55" i="21"/>
  <c r="J55" i="21" s="1"/>
  <c r="E54" i="21"/>
  <c r="E62" i="21" s="1"/>
  <c r="K53" i="21"/>
  <c r="I53" i="21" s="1"/>
  <c r="F53" i="21" s="1"/>
  <c r="J53" i="21"/>
  <c r="E52" i="21"/>
  <c r="K52" i="21" s="1"/>
  <c r="E51" i="21"/>
  <c r="J51" i="21" s="1"/>
  <c r="E50" i="21"/>
  <c r="J50" i="21" s="1"/>
  <c r="E49" i="21"/>
  <c r="K49" i="21" s="1"/>
  <c r="K48" i="21"/>
  <c r="J48" i="21"/>
  <c r="I48" i="21" s="1"/>
  <c r="F48" i="21" s="1"/>
  <c r="K47" i="21"/>
  <c r="J47" i="21"/>
  <c r="F47" i="21"/>
  <c r="K46" i="21"/>
  <c r="J46" i="21"/>
  <c r="I46" i="21" s="1"/>
  <c r="F46" i="21" s="1"/>
  <c r="K45" i="21"/>
  <c r="J45" i="21"/>
  <c r="I45" i="21" s="1"/>
  <c r="F45" i="21" s="1"/>
  <c r="J44" i="21"/>
  <c r="E44" i="21"/>
  <c r="K44" i="21" s="1"/>
  <c r="I44" i="21" s="1"/>
  <c r="F44" i="21" s="1"/>
  <c r="E43" i="21"/>
  <c r="K43" i="21" s="1"/>
  <c r="E42" i="21"/>
  <c r="K42" i="21" s="1"/>
  <c r="E41" i="21"/>
  <c r="K41" i="21" s="1"/>
  <c r="K40" i="21"/>
  <c r="J40" i="21"/>
  <c r="E38" i="21"/>
  <c r="E39" i="21" s="1"/>
  <c r="K39" i="21" s="1"/>
  <c r="E35" i="21"/>
  <c r="K35" i="21" s="1"/>
  <c r="E34" i="21"/>
  <c r="K34" i="21" s="1"/>
  <c r="E33" i="21"/>
  <c r="J33" i="21" s="1"/>
  <c r="E32" i="21"/>
  <c r="J32" i="21" s="1"/>
  <c r="K31" i="21"/>
  <c r="J31" i="21"/>
  <c r="I31" i="21" s="1"/>
  <c r="F31" i="21" s="1"/>
  <c r="E31" i="21"/>
  <c r="K30" i="21"/>
  <c r="J30" i="21"/>
  <c r="I30" i="21" s="1"/>
  <c r="F30" i="21" s="1"/>
  <c r="K29" i="21"/>
  <c r="J29" i="21"/>
  <c r="I29" i="21" s="1"/>
  <c r="F29" i="21" s="1"/>
  <c r="E27" i="21"/>
  <c r="E28" i="21" s="1"/>
  <c r="K26" i="21"/>
  <c r="J26" i="21"/>
  <c r="I26" i="21" s="1"/>
  <c r="F26" i="21" s="1"/>
  <c r="K25" i="21"/>
  <c r="J25" i="21"/>
  <c r="E24" i="21"/>
  <c r="J24" i="21" s="1"/>
  <c r="E23" i="21"/>
  <c r="K23" i="21" s="1"/>
  <c r="K22" i="21"/>
  <c r="J22" i="21"/>
  <c r="I22" i="21" s="1"/>
  <c r="H138" i="20"/>
  <c r="E138" i="20"/>
  <c r="J138" i="20" s="1"/>
  <c r="K137" i="20"/>
  <c r="J137" i="20"/>
  <c r="I137" i="20" s="1"/>
  <c r="F137" i="20" s="1"/>
  <c r="E136" i="20"/>
  <c r="K136" i="20" s="1"/>
  <c r="K135" i="20"/>
  <c r="J135" i="20"/>
  <c r="E134" i="20"/>
  <c r="K134" i="20" s="1"/>
  <c r="K133" i="20"/>
  <c r="J133" i="20"/>
  <c r="K132" i="20"/>
  <c r="J132" i="20"/>
  <c r="I132" i="20" s="1"/>
  <c r="F132" i="20" s="1"/>
  <c r="K131" i="20"/>
  <c r="J131" i="20"/>
  <c r="K130" i="20"/>
  <c r="I130" i="20" s="1"/>
  <c r="F130" i="20" s="1"/>
  <c r="J130" i="20"/>
  <c r="K129" i="20"/>
  <c r="J129" i="20"/>
  <c r="I129" i="20" s="1"/>
  <c r="F129" i="20" s="1"/>
  <c r="J128" i="20"/>
  <c r="H128" i="20"/>
  <c r="K128" i="20" s="1"/>
  <c r="K127" i="20"/>
  <c r="J127" i="20"/>
  <c r="I127" i="20" s="1"/>
  <c r="F127" i="20" s="1"/>
  <c r="E126" i="20"/>
  <c r="K126" i="20" s="1"/>
  <c r="K125" i="20"/>
  <c r="J125" i="20"/>
  <c r="E124" i="20"/>
  <c r="K124" i="20" s="1"/>
  <c r="K123" i="20"/>
  <c r="J123" i="20"/>
  <c r="I123" i="20" s="1"/>
  <c r="F123" i="20" s="1"/>
  <c r="E122" i="20"/>
  <c r="J122" i="20" s="1"/>
  <c r="K121" i="20"/>
  <c r="J121" i="20"/>
  <c r="I121" i="20" s="1"/>
  <c r="F121" i="20" s="1"/>
  <c r="E119" i="20"/>
  <c r="K119" i="20" s="1"/>
  <c r="E118" i="20"/>
  <c r="E120" i="20" s="1"/>
  <c r="E117" i="20"/>
  <c r="J117" i="20" s="1"/>
  <c r="E116" i="20"/>
  <c r="K116" i="20" s="1"/>
  <c r="E115" i="20"/>
  <c r="K115" i="20" s="1"/>
  <c r="K114" i="20"/>
  <c r="J114" i="20"/>
  <c r="K113" i="20"/>
  <c r="J113" i="20"/>
  <c r="I113" i="20" s="1"/>
  <c r="F113" i="20" s="1"/>
  <c r="K112" i="20"/>
  <c r="J112" i="20"/>
  <c r="I112" i="20" s="1"/>
  <c r="F112" i="20" s="1"/>
  <c r="E112" i="20"/>
  <c r="K111" i="20"/>
  <c r="J111" i="20"/>
  <c r="I111" i="20" s="1"/>
  <c r="F111" i="20" s="1"/>
  <c r="K110" i="20"/>
  <c r="J110" i="20"/>
  <c r="K109" i="20"/>
  <c r="I109" i="20" s="1"/>
  <c r="F109" i="20" s="1"/>
  <c r="J109" i="20"/>
  <c r="K108" i="20"/>
  <c r="J108" i="20"/>
  <c r="I108" i="20"/>
  <c r="F108" i="20" s="1"/>
  <c r="K107" i="20"/>
  <c r="J107" i="20"/>
  <c r="E106" i="20"/>
  <c r="J106" i="20" s="1"/>
  <c r="K105" i="20"/>
  <c r="J105" i="20"/>
  <c r="I105" i="20" s="1"/>
  <c r="F105" i="20" s="1"/>
  <c r="E104" i="20"/>
  <c r="K104" i="20" s="1"/>
  <c r="K103" i="20"/>
  <c r="J103" i="20"/>
  <c r="K102" i="20"/>
  <c r="J102" i="20"/>
  <c r="E101" i="20"/>
  <c r="K101" i="20" s="1"/>
  <c r="E100" i="20"/>
  <c r="K100" i="20" s="1"/>
  <c r="K99" i="20"/>
  <c r="J99" i="20"/>
  <c r="H98" i="20"/>
  <c r="E98" i="20"/>
  <c r="J98" i="20" s="1"/>
  <c r="E97" i="20"/>
  <c r="K97" i="20" s="1"/>
  <c r="E96" i="20"/>
  <c r="K96" i="20" s="1"/>
  <c r="E95" i="20"/>
  <c r="K95" i="20" s="1"/>
  <c r="K94" i="20"/>
  <c r="I94" i="20" s="1"/>
  <c r="F94" i="20" s="1"/>
  <c r="J94" i="20"/>
  <c r="E93" i="20"/>
  <c r="K93" i="20" s="1"/>
  <c r="E92" i="20"/>
  <c r="K92" i="20" s="1"/>
  <c r="K91" i="20"/>
  <c r="J91" i="20"/>
  <c r="K90" i="20"/>
  <c r="J90" i="20"/>
  <c r="F90" i="20"/>
  <c r="E89" i="20"/>
  <c r="K89" i="20" s="1"/>
  <c r="K88" i="20"/>
  <c r="J88" i="20"/>
  <c r="E87" i="20"/>
  <c r="K87" i="20" s="1"/>
  <c r="K86" i="20"/>
  <c r="J86" i="20"/>
  <c r="I86" i="20" s="1"/>
  <c r="F86" i="20" s="1"/>
  <c r="K85" i="20"/>
  <c r="J85" i="20"/>
  <c r="K84" i="20"/>
  <c r="J84" i="20"/>
  <c r="I84" i="20" s="1"/>
  <c r="F84" i="20" s="1"/>
  <c r="K83" i="20"/>
  <c r="J83" i="20"/>
  <c r="I83" i="20" s="1"/>
  <c r="F83" i="20" s="1"/>
  <c r="K82" i="20"/>
  <c r="E82" i="20"/>
  <c r="J82" i="20" s="1"/>
  <c r="K81" i="20"/>
  <c r="J81" i="20"/>
  <c r="E80" i="20"/>
  <c r="K80" i="20" s="1"/>
  <c r="E79" i="20"/>
  <c r="K79" i="20" s="1"/>
  <c r="K78" i="20"/>
  <c r="E77" i="20"/>
  <c r="J77" i="20" s="1"/>
  <c r="K76" i="20"/>
  <c r="J76" i="20"/>
  <c r="I76" i="20" s="1"/>
  <c r="F76" i="20" s="1"/>
  <c r="E75" i="20"/>
  <c r="K75" i="20" s="1"/>
  <c r="K74" i="20"/>
  <c r="J74" i="20"/>
  <c r="I74" i="20" s="1"/>
  <c r="F74" i="20" s="1"/>
  <c r="E73" i="20"/>
  <c r="K73" i="20" s="1"/>
  <c r="K72" i="20"/>
  <c r="E72" i="20"/>
  <c r="J72" i="20" s="1"/>
  <c r="I72" i="20" s="1"/>
  <c r="F72" i="20" s="1"/>
  <c r="E71" i="20"/>
  <c r="K71" i="20" s="1"/>
  <c r="K70" i="20"/>
  <c r="J70" i="20"/>
  <c r="I70" i="20" s="1"/>
  <c r="F70" i="20" s="1"/>
  <c r="E70" i="20"/>
  <c r="E69" i="20"/>
  <c r="K69" i="20" s="1"/>
  <c r="E68" i="20"/>
  <c r="K68" i="20" s="1"/>
  <c r="K67" i="20"/>
  <c r="J67" i="20"/>
  <c r="I67" i="20" s="1"/>
  <c r="F67" i="20" s="1"/>
  <c r="K66" i="20"/>
  <c r="J66" i="20"/>
  <c r="E65" i="20"/>
  <c r="K65" i="20" s="1"/>
  <c r="E64" i="20"/>
  <c r="K64" i="20" s="1"/>
  <c r="K63" i="20"/>
  <c r="J63" i="20"/>
  <c r="I63" i="20" s="1"/>
  <c r="F63" i="20" s="1"/>
  <c r="K61" i="20"/>
  <c r="I61" i="20" s="1"/>
  <c r="F61" i="20" s="1"/>
  <c r="J61" i="20"/>
  <c r="K60" i="20"/>
  <c r="J60" i="20"/>
  <c r="I60" i="20" s="1"/>
  <c r="F60" i="20" s="1"/>
  <c r="K59" i="20"/>
  <c r="J59" i="20"/>
  <c r="K58" i="20"/>
  <c r="J58" i="20"/>
  <c r="E57" i="20"/>
  <c r="K57" i="20" s="1"/>
  <c r="K56" i="20"/>
  <c r="J56" i="20"/>
  <c r="I56" i="20" s="1"/>
  <c r="F56" i="20" s="1"/>
  <c r="E53" i="20"/>
  <c r="E54" i="20" s="1"/>
  <c r="E52" i="20"/>
  <c r="K52" i="20" s="1"/>
  <c r="E51" i="20"/>
  <c r="J51" i="20" s="1"/>
  <c r="E50" i="20"/>
  <c r="K50" i="20" s="1"/>
  <c r="E49" i="20"/>
  <c r="K49" i="20" s="1"/>
  <c r="K48" i="20"/>
  <c r="J48" i="20"/>
  <c r="I48" i="20" s="1"/>
  <c r="F48" i="20" s="1"/>
  <c r="K47" i="20"/>
  <c r="J47" i="20"/>
  <c r="F47" i="20"/>
  <c r="K46" i="20"/>
  <c r="I46" i="20" s="1"/>
  <c r="F46" i="20" s="1"/>
  <c r="J46" i="20"/>
  <c r="K45" i="20"/>
  <c r="J45" i="20"/>
  <c r="J44" i="20"/>
  <c r="E44" i="20"/>
  <c r="K44" i="20" s="1"/>
  <c r="I44" i="20" s="1"/>
  <c r="F44" i="20" s="1"/>
  <c r="J43" i="20"/>
  <c r="E43" i="20"/>
  <c r="K43" i="20" s="1"/>
  <c r="E42" i="20"/>
  <c r="K42" i="20" s="1"/>
  <c r="J41" i="20"/>
  <c r="I41" i="20" s="1"/>
  <c r="F41" i="20" s="1"/>
  <c r="E41" i="20"/>
  <c r="K41" i="20" s="1"/>
  <c r="K40" i="20"/>
  <c r="J40" i="20"/>
  <c r="E38" i="20"/>
  <c r="K38" i="20" s="1"/>
  <c r="E35" i="20"/>
  <c r="E36" i="20" s="1"/>
  <c r="E34" i="20"/>
  <c r="K34" i="20" s="1"/>
  <c r="E33" i="20"/>
  <c r="J33" i="20" s="1"/>
  <c r="E32" i="20"/>
  <c r="K32" i="20" s="1"/>
  <c r="K31" i="20"/>
  <c r="J31" i="20"/>
  <c r="I31" i="20" s="1"/>
  <c r="F31" i="20" s="1"/>
  <c r="E31" i="20"/>
  <c r="K30" i="20"/>
  <c r="J30" i="20"/>
  <c r="K29" i="20"/>
  <c r="J29" i="20"/>
  <c r="I29" i="20"/>
  <c r="F29" i="20" s="1"/>
  <c r="E27" i="20"/>
  <c r="E28" i="20" s="1"/>
  <c r="K26" i="20"/>
  <c r="J26" i="20"/>
  <c r="I26" i="20"/>
  <c r="F26" i="20" s="1"/>
  <c r="K25" i="20"/>
  <c r="I25" i="20" s="1"/>
  <c r="F25" i="20" s="1"/>
  <c r="J25" i="20"/>
  <c r="E24" i="20"/>
  <c r="K24" i="20" s="1"/>
  <c r="E23" i="20"/>
  <c r="K23" i="20" s="1"/>
  <c r="K22" i="20"/>
  <c r="I22" i="20" s="1"/>
  <c r="J22" i="20"/>
  <c r="H138" i="19"/>
  <c r="E138" i="19"/>
  <c r="J138" i="19" s="1"/>
  <c r="K137" i="19"/>
  <c r="J137" i="19"/>
  <c r="K136" i="19"/>
  <c r="J136" i="19"/>
  <c r="I136" i="19" s="1"/>
  <c r="F136" i="19" s="1"/>
  <c r="K135" i="19"/>
  <c r="I135" i="19" s="1"/>
  <c r="F135" i="19" s="1"/>
  <c r="J135" i="19"/>
  <c r="E134" i="19"/>
  <c r="K134" i="19" s="1"/>
  <c r="K133" i="19"/>
  <c r="J133" i="19"/>
  <c r="K132" i="19"/>
  <c r="J132" i="19"/>
  <c r="I132" i="19" s="1"/>
  <c r="F132" i="19" s="1"/>
  <c r="K131" i="19"/>
  <c r="J131" i="19"/>
  <c r="I131" i="19" s="1"/>
  <c r="F131" i="19" s="1"/>
  <c r="K130" i="19"/>
  <c r="I130" i="19" s="1"/>
  <c r="F130" i="19" s="1"/>
  <c r="J130" i="19"/>
  <c r="K129" i="19"/>
  <c r="J129" i="19"/>
  <c r="I129" i="19" s="1"/>
  <c r="F129" i="19" s="1"/>
  <c r="J128" i="19"/>
  <c r="H128" i="19"/>
  <c r="K128" i="19" s="1"/>
  <c r="K127" i="19"/>
  <c r="J127" i="19"/>
  <c r="I127" i="19" s="1"/>
  <c r="F127" i="19" s="1"/>
  <c r="E126" i="19"/>
  <c r="K126" i="19" s="1"/>
  <c r="K125" i="19"/>
  <c r="J125" i="19"/>
  <c r="I125" i="19" s="1"/>
  <c r="F125" i="19" s="1"/>
  <c r="J124" i="19"/>
  <c r="I124" i="19" s="1"/>
  <c r="F124" i="19" s="1"/>
  <c r="E124" i="19"/>
  <c r="K124" i="19" s="1"/>
  <c r="K123" i="19"/>
  <c r="J123" i="19"/>
  <c r="I123" i="19" s="1"/>
  <c r="F123" i="19" s="1"/>
  <c r="E122" i="19"/>
  <c r="K122" i="19" s="1"/>
  <c r="K121" i="19"/>
  <c r="J121" i="19"/>
  <c r="I121" i="19" s="1"/>
  <c r="F121" i="19" s="1"/>
  <c r="E119" i="19"/>
  <c r="K119" i="19" s="1"/>
  <c r="E118" i="19"/>
  <c r="K118" i="19" s="1"/>
  <c r="E117" i="19"/>
  <c r="J117" i="19" s="1"/>
  <c r="E116" i="19"/>
  <c r="K116" i="19" s="1"/>
  <c r="E115" i="19"/>
  <c r="K115" i="19" s="1"/>
  <c r="K114" i="19"/>
  <c r="J114" i="19"/>
  <c r="K113" i="19"/>
  <c r="J113" i="19"/>
  <c r="I113" i="19"/>
  <c r="F113" i="19" s="1"/>
  <c r="E112" i="19"/>
  <c r="K112" i="19" s="1"/>
  <c r="K111" i="19"/>
  <c r="I111" i="19" s="1"/>
  <c r="F111" i="19" s="1"/>
  <c r="J111" i="19"/>
  <c r="K110" i="19"/>
  <c r="J110" i="19"/>
  <c r="I110" i="19" s="1"/>
  <c r="F110" i="19" s="1"/>
  <c r="K109" i="19"/>
  <c r="J109" i="19"/>
  <c r="K108" i="19"/>
  <c r="J108" i="19"/>
  <c r="K107" i="19"/>
  <c r="J107" i="19"/>
  <c r="I107" i="19"/>
  <c r="F107" i="19" s="1"/>
  <c r="E106" i="19"/>
  <c r="K106" i="19" s="1"/>
  <c r="K105" i="19"/>
  <c r="J105" i="19"/>
  <c r="I105" i="19" s="1"/>
  <c r="F105" i="19" s="1"/>
  <c r="E104" i="19"/>
  <c r="K104" i="19" s="1"/>
  <c r="K103" i="19"/>
  <c r="J103" i="19"/>
  <c r="K102" i="19"/>
  <c r="J102" i="19"/>
  <c r="E101" i="19"/>
  <c r="K101" i="19" s="1"/>
  <c r="E100" i="19"/>
  <c r="K100" i="19" s="1"/>
  <c r="K99" i="19"/>
  <c r="J99" i="19"/>
  <c r="I99" i="19" s="1"/>
  <c r="F99" i="19" s="1"/>
  <c r="H98" i="19"/>
  <c r="K98" i="19" s="1"/>
  <c r="E98" i="19"/>
  <c r="J98" i="19" s="1"/>
  <c r="E97" i="19"/>
  <c r="K97" i="19" s="1"/>
  <c r="K96" i="19"/>
  <c r="E96" i="19"/>
  <c r="J96" i="19" s="1"/>
  <c r="E95" i="19"/>
  <c r="J95" i="19" s="1"/>
  <c r="K94" i="19"/>
  <c r="J94" i="19"/>
  <c r="E93" i="19"/>
  <c r="J93" i="19" s="1"/>
  <c r="E92" i="19"/>
  <c r="K92" i="19" s="1"/>
  <c r="K91" i="19"/>
  <c r="J91" i="19"/>
  <c r="I91" i="19"/>
  <c r="F91" i="19" s="1"/>
  <c r="K90" i="19"/>
  <c r="J90" i="19"/>
  <c r="F90" i="19"/>
  <c r="E89" i="19"/>
  <c r="K89" i="19" s="1"/>
  <c r="K88" i="19"/>
  <c r="J88" i="19"/>
  <c r="I88" i="19" s="1"/>
  <c r="F88" i="19" s="1"/>
  <c r="E87" i="19"/>
  <c r="K87" i="19" s="1"/>
  <c r="K86" i="19"/>
  <c r="J86" i="19"/>
  <c r="I86" i="19" s="1"/>
  <c r="F86" i="19" s="1"/>
  <c r="K85" i="19"/>
  <c r="J85" i="19"/>
  <c r="I85" i="19" s="1"/>
  <c r="F85" i="19" s="1"/>
  <c r="K84" i="19"/>
  <c r="J84" i="19"/>
  <c r="K83" i="19"/>
  <c r="J83" i="19"/>
  <c r="E82" i="19"/>
  <c r="K82" i="19" s="1"/>
  <c r="K81" i="19"/>
  <c r="J81" i="19"/>
  <c r="I81" i="19"/>
  <c r="F81" i="19" s="1"/>
  <c r="E80" i="19"/>
  <c r="K80" i="19" s="1"/>
  <c r="E79" i="19"/>
  <c r="K79" i="19" s="1"/>
  <c r="K78" i="19"/>
  <c r="K77" i="19"/>
  <c r="E77" i="19"/>
  <c r="J77" i="19" s="1"/>
  <c r="I77" i="19" s="1"/>
  <c r="F77" i="19" s="1"/>
  <c r="K76" i="19"/>
  <c r="J76" i="19"/>
  <c r="I76" i="19" s="1"/>
  <c r="F76" i="19" s="1"/>
  <c r="E75" i="19"/>
  <c r="K75" i="19" s="1"/>
  <c r="K74" i="19"/>
  <c r="J74" i="19"/>
  <c r="I74" i="19" s="1"/>
  <c r="F74" i="19" s="1"/>
  <c r="E73" i="19"/>
  <c r="K73" i="19" s="1"/>
  <c r="E72" i="19"/>
  <c r="K72" i="19" s="1"/>
  <c r="K71" i="19"/>
  <c r="E71" i="19"/>
  <c r="J71" i="19" s="1"/>
  <c r="E70" i="19"/>
  <c r="K70" i="19" s="1"/>
  <c r="E69" i="19"/>
  <c r="K69" i="19" s="1"/>
  <c r="E68" i="19"/>
  <c r="K68" i="19" s="1"/>
  <c r="K67" i="19"/>
  <c r="J67" i="19"/>
  <c r="K66" i="19"/>
  <c r="J66" i="19"/>
  <c r="E65" i="19"/>
  <c r="K65" i="19" s="1"/>
  <c r="E64" i="19"/>
  <c r="J64" i="19" s="1"/>
  <c r="K63" i="19"/>
  <c r="J63" i="19"/>
  <c r="K61" i="19"/>
  <c r="J61" i="19"/>
  <c r="I61" i="19" s="1"/>
  <c r="F61" i="19" s="1"/>
  <c r="K60" i="19"/>
  <c r="J60" i="19"/>
  <c r="K59" i="19"/>
  <c r="J59" i="19"/>
  <c r="I59" i="19"/>
  <c r="F59" i="19" s="1"/>
  <c r="K58" i="19"/>
  <c r="J58" i="19"/>
  <c r="E57" i="19"/>
  <c r="K57" i="19" s="1"/>
  <c r="K56" i="19"/>
  <c r="J56" i="19"/>
  <c r="E53" i="19"/>
  <c r="K53" i="19" s="1"/>
  <c r="E52" i="19"/>
  <c r="K52" i="19" s="1"/>
  <c r="J51" i="19"/>
  <c r="E51" i="19"/>
  <c r="K51" i="19" s="1"/>
  <c r="E50" i="19"/>
  <c r="K50" i="19" s="1"/>
  <c r="E49" i="19"/>
  <c r="K49" i="19" s="1"/>
  <c r="K48" i="19"/>
  <c r="J48" i="19"/>
  <c r="I48" i="19" s="1"/>
  <c r="F48" i="19" s="1"/>
  <c r="K47" i="19"/>
  <c r="J47" i="19"/>
  <c r="F47" i="19"/>
  <c r="K46" i="19"/>
  <c r="J46" i="19"/>
  <c r="I46" i="19" s="1"/>
  <c r="F46" i="19" s="1"/>
  <c r="K45" i="19"/>
  <c r="J45" i="19"/>
  <c r="I45" i="19" s="1"/>
  <c r="F45" i="19" s="1"/>
  <c r="J44" i="19"/>
  <c r="E44" i="19"/>
  <c r="K44" i="19" s="1"/>
  <c r="I44" i="19" s="1"/>
  <c r="F44" i="19" s="1"/>
  <c r="E43" i="19"/>
  <c r="K43" i="19" s="1"/>
  <c r="E42" i="19"/>
  <c r="J42" i="19" s="1"/>
  <c r="E41" i="19"/>
  <c r="K41" i="19" s="1"/>
  <c r="K40" i="19"/>
  <c r="J40" i="19"/>
  <c r="I40" i="19" s="1"/>
  <c r="F40" i="19" s="1"/>
  <c r="E38" i="19"/>
  <c r="J38" i="19" s="1"/>
  <c r="E35" i="19"/>
  <c r="K35" i="19" s="1"/>
  <c r="E34" i="19"/>
  <c r="K34" i="19" s="1"/>
  <c r="E33" i="19"/>
  <c r="K33" i="19" s="1"/>
  <c r="E32" i="19"/>
  <c r="K32" i="19" s="1"/>
  <c r="K31" i="19"/>
  <c r="J31" i="19"/>
  <c r="I31" i="19" s="1"/>
  <c r="F31" i="19" s="1"/>
  <c r="E31" i="19"/>
  <c r="K30" i="19"/>
  <c r="J30" i="19"/>
  <c r="K29" i="19"/>
  <c r="J29" i="19"/>
  <c r="I29" i="19" s="1"/>
  <c r="F29" i="19" s="1"/>
  <c r="E27" i="19"/>
  <c r="E28" i="19" s="1"/>
  <c r="K26" i="19"/>
  <c r="J26" i="19"/>
  <c r="K25" i="19"/>
  <c r="J25" i="19"/>
  <c r="E24" i="19"/>
  <c r="K24" i="19" s="1"/>
  <c r="E23" i="19"/>
  <c r="K23" i="19" s="1"/>
  <c r="K22" i="19"/>
  <c r="J22" i="19"/>
  <c r="I22" i="19" s="1"/>
  <c r="E53" i="18"/>
  <c r="H138" i="18"/>
  <c r="E138" i="18"/>
  <c r="J138" i="18" s="1"/>
  <c r="K137" i="18"/>
  <c r="J137" i="18"/>
  <c r="I137" i="18" s="1"/>
  <c r="F137" i="18" s="1"/>
  <c r="K136" i="18"/>
  <c r="J136" i="18"/>
  <c r="K135" i="18"/>
  <c r="I135" i="18" s="1"/>
  <c r="F135" i="18" s="1"/>
  <c r="J135" i="18"/>
  <c r="E134" i="18"/>
  <c r="K134" i="18" s="1"/>
  <c r="K133" i="18"/>
  <c r="J133" i="18"/>
  <c r="K132" i="18"/>
  <c r="I132" i="18" s="1"/>
  <c r="F132" i="18" s="1"/>
  <c r="J132" i="18"/>
  <c r="K131" i="18"/>
  <c r="J131" i="18"/>
  <c r="K130" i="18"/>
  <c r="I130" i="18" s="1"/>
  <c r="F130" i="18" s="1"/>
  <c r="J130" i="18"/>
  <c r="K129" i="18"/>
  <c r="J129" i="18"/>
  <c r="J128" i="18"/>
  <c r="H128" i="18"/>
  <c r="K128" i="18" s="1"/>
  <c r="K127" i="18"/>
  <c r="J127" i="18"/>
  <c r="E126" i="18"/>
  <c r="K126" i="18" s="1"/>
  <c r="K125" i="18"/>
  <c r="J125" i="18"/>
  <c r="I125" i="18"/>
  <c r="F125" i="18" s="1"/>
  <c r="E124" i="18"/>
  <c r="J124" i="18" s="1"/>
  <c r="K123" i="18"/>
  <c r="J123" i="18"/>
  <c r="I123" i="18"/>
  <c r="F123" i="18" s="1"/>
  <c r="E122" i="18"/>
  <c r="K122" i="18" s="1"/>
  <c r="K121" i="18"/>
  <c r="J121" i="18"/>
  <c r="I121" i="18" s="1"/>
  <c r="F121" i="18" s="1"/>
  <c r="E119" i="18"/>
  <c r="K119" i="18" s="1"/>
  <c r="E118" i="18"/>
  <c r="K118" i="18" s="1"/>
  <c r="E117" i="18"/>
  <c r="K117" i="18" s="1"/>
  <c r="E116" i="18"/>
  <c r="K116" i="18" s="1"/>
  <c r="K115" i="18"/>
  <c r="E115" i="18"/>
  <c r="J115" i="18" s="1"/>
  <c r="I115" i="18" s="1"/>
  <c r="F115" i="18" s="1"/>
  <c r="K114" i="18"/>
  <c r="J114" i="18"/>
  <c r="K113" i="18"/>
  <c r="J113" i="18"/>
  <c r="I113" i="18"/>
  <c r="F113" i="18" s="1"/>
  <c r="E112" i="18"/>
  <c r="K112" i="18" s="1"/>
  <c r="K111" i="18"/>
  <c r="J111" i="18"/>
  <c r="I111" i="18" s="1"/>
  <c r="F111" i="18" s="1"/>
  <c r="K110" i="18"/>
  <c r="J110" i="18"/>
  <c r="K109" i="18"/>
  <c r="J109" i="18"/>
  <c r="I109" i="18" s="1"/>
  <c r="F109" i="18" s="1"/>
  <c r="K108" i="18"/>
  <c r="J108" i="18"/>
  <c r="K107" i="18"/>
  <c r="J107" i="18"/>
  <c r="I107" i="18" s="1"/>
  <c r="F107" i="18" s="1"/>
  <c r="K106" i="18"/>
  <c r="J106" i="18"/>
  <c r="I106" i="18" s="1"/>
  <c r="F106" i="18" s="1"/>
  <c r="E106" i="18"/>
  <c r="K105" i="18"/>
  <c r="J105" i="18"/>
  <c r="I105" i="18" s="1"/>
  <c r="F105" i="18" s="1"/>
  <c r="E104" i="18"/>
  <c r="K104" i="18" s="1"/>
  <c r="K103" i="18"/>
  <c r="J103" i="18"/>
  <c r="I103" i="18" s="1"/>
  <c r="F103" i="18" s="1"/>
  <c r="K102" i="18"/>
  <c r="J102" i="18"/>
  <c r="E101" i="18"/>
  <c r="K101" i="18" s="1"/>
  <c r="E100" i="18"/>
  <c r="J100" i="18" s="1"/>
  <c r="K99" i="18"/>
  <c r="J99" i="18"/>
  <c r="I99" i="18" s="1"/>
  <c r="F99" i="18" s="1"/>
  <c r="K98" i="18"/>
  <c r="H98" i="18"/>
  <c r="E98" i="18"/>
  <c r="J98" i="18" s="1"/>
  <c r="E97" i="18"/>
  <c r="K97" i="18" s="1"/>
  <c r="E96" i="18"/>
  <c r="K96" i="18" s="1"/>
  <c r="E95" i="18"/>
  <c r="K95" i="18" s="1"/>
  <c r="K94" i="18"/>
  <c r="J94" i="18"/>
  <c r="I94" i="18"/>
  <c r="F94" i="18" s="1"/>
  <c r="E93" i="18"/>
  <c r="K93" i="18" s="1"/>
  <c r="E92" i="18"/>
  <c r="K92" i="18" s="1"/>
  <c r="K91" i="18"/>
  <c r="I91" i="18" s="1"/>
  <c r="F91" i="18" s="1"/>
  <c r="J91" i="18"/>
  <c r="K90" i="18"/>
  <c r="J90" i="18"/>
  <c r="F90" i="18"/>
  <c r="E89" i="18"/>
  <c r="K89" i="18" s="1"/>
  <c r="K88" i="18"/>
  <c r="J88" i="18"/>
  <c r="I88" i="18" s="1"/>
  <c r="F88" i="18" s="1"/>
  <c r="E87" i="18"/>
  <c r="K87" i="18" s="1"/>
  <c r="K86" i="18"/>
  <c r="J86" i="18"/>
  <c r="I86" i="18" s="1"/>
  <c r="F86" i="18" s="1"/>
  <c r="K85" i="18"/>
  <c r="J85" i="18"/>
  <c r="K84" i="18"/>
  <c r="J84" i="18"/>
  <c r="I84" i="18" s="1"/>
  <c r="F84" i="18" s="1"/>
  <c r="K83" i="18"/>
  <c r="I83" i="18" s="1"/>
  <c r="F83" i="18" s="1"/>
  <c r="J83" i="18"/>
  <c r="E82" i="18"/>
  <c r="K82" i="18" s="1"/>
  <c r="K81" i="18"/>
  <c r="J81" i="18"/>
  <c r="E80" i="18"/>
  <c r="K80" i="18" s="1"/>
  <c r="E79" i="18"/>
  <c r="K79" i="18" s="1"/>
  <c r="K78" i="18"/>
  <c r="E77" i="18"/>
  <c r="K77" i="18" s="1"/>
  <c r="K76" i="18"/>
  <c r="J76" i="18"/>
  <c r="E75" i="18"/>
  <c r="K75" i="18" s="1"/>
  <c r="K74" i="18"/>
  <c r="J74" i="18"/>
  <c r="I74" i="18" s="1"/>
  <c r="F74" i="18" s="1"/>
  <c r="E73" i="18"/>
  <c r="K73" i="18" s="1"/>
  <c r="E72" i="18"/>
  <c r="K72" i="18" s="1"/>
  <c r="E71" i="18"/>
  <c r="K71" i="18" s="1"/>
  <c r="E70" i="18"/>
  <c r="K70" i="18" s="1"/>
  <c r="E69" i="18"/>
  <c r="K69" i="18" s="1"/>
  <c r="E68" i="18"/>
  <c r="K68" i="18" s="1"/>
  <c r="K67" i="18"/>
  <c r="J67" i="18"/>
  <c r="K66" i="18"/>
  <c r="J66" i="18"/>
  <c r="I66" i="18" s="1"/>
  <c r="F66" i="18" s="1"/>
  <c r="E65" i="18"/>
  <c r="K65" i="18" s="1"/>
  <c r="E64" i="18"/>
  <c r="K64" i="18" s="1"/>
  <c r="K63" i="18"/>
  <c r="J63" i="18"/>
  <c r="I63" i="18" s="1"/>
  <c r="F63" i="18" s="1"/>
  <c r="K61" i="18"/>
  <c r="J61" i="18"/>
  <c r="K60" i="18"/>
  <c r="J60" i="18"/>
  <c r="K59" i="18"/>
  <c r="J59" i="18"/>
  <c r="I59" i="18" s="1"/>
  <c r="F59" i="18" s="1"/>
  <c r="K58" i="18"/>
  <c r="J58" i="18"/>
  <c r="E57" i="18"/>
  <c r="K57" i="18" s="1"/>
  <c r="K56" i="18"/>
  <c r="J56" i="18"/>
  <c r="I56" i="18" s="1"/>
  <c r="F56" i="18" s="1"/>
  <c r="E55" i="18"/>
  <c r="K55" i="18" s="1"/>
  <c r="J53" i="18"/>
  <c r="K53" i="18"/>
  <c r="E52" i="18"/>
  <c r="K52" i="18" s="1"/>
  <c r="E51" i="18"/>
  <c r="K51" i="18" s="1"/>
  <c r="E50" i="18"/>
  <c r="K50" i="18" s="1"/>
  <c r="E49" i="18"/>
  <c r="K49" i="18" s="1"/>
  <c r="K48" i="18"/>
  <c r="J48" i="18"/>
  <c r="K47" i="18"/>
  <c r="J47" i="18"/>
  <c r="F47" i="18"/>
  <c r="K46" i="18"/>
  <c r="J46" i="18"/>
  <c r="I46" i="18" s="1"/>
  <c r="F46" i="18" s="1"/>
  <c r="K45" i="18"/>
  <c r="J45" i="18"/>
  <c r="J44" i="18"/>
  <c r="E44" i="18"/>
  <c r="K44" i="18" s="1"/>
  <c r="I44" i="18" s="1"/>
  <c r="F44" i="18" s="1"/>
  <c r="E43" i="18"/>
  <c r="K43" i="18" s="1"/>
  <c r="E42" i="18"/>
  <c r="K42" i="18" s="1"/>
  <c r="E41" i="18"/>
  <c r="K41" i="18" s="1"/>
  <c r="K40" i="18"/>
  <c r="J40" i="18"/>
  <c r="I40" i="18" s="1"/>
  <c r="F40" i="18" s="1"/>
  <c r="E38" i="18"/>
  <c r="E39" i="18" s="1"/>
  <c r="E35" i="18"/>
  <c r="E37" i="18" s="1"/>
  <c r="K37" i="18" s="1"/>
  <c r="E34" i="18"/>
  <c r="K34" i="18" s="1"/>
  <c r="E33" i="18"/>
  <c r="K33" i="18" s="1"/>
  <c r="E32" i="18"/>
  <c r="K32" i="18" s="1"/>
  <c r="K31" i="18"/>
  <c r="J31" i="18"/>
  <c r="I31" i="18" s="1"/>
  <c r="F31" i="18" s="1"/>
  <c r="E31" i="18"/>
  <c r="K30" i="18"/>
  <c r="J30" i="18"/>
  <c r="K29" i="18"/>
  <c r="J29" i="18"/>
  <c r="I29" i="18" s="1"/>
  <c r="F29" i="18" s="1"/>
  <c r="E27" i="18"/>
  <c r="K27" i="18" s="1"/>
  <c r="K26" i="18"/>
  <c r="J26" i="18"/>
  <c r="I26" i="18" s="1"/>
  <c r="F26" i="18" s="1"/>
  <c r="K25" i="18"/>
  <c r="J25" i="18"/>
  <c r="E24" i="18"/>
  <c r="K24" i="18" s="1"/>
  <c r="E23" i="18"/>
  <c r="K23" i="18" s="1"/>
  <c r="K22" i="18"/>
  <c r="J22" i="18"/>
  <c r="E54" i="17"/>
  <c r="H138" i="17"/>
  <c r="E138" i="17"/>
  <c r="J138" i="17" s="1"/>
  <c r="K137" i="17"/>
  <c r="J137" i="17"/>
  <c r="K136" i="17"/>
  <c r="J136" i="17"/>
  <c r="K135" i="17"/>
  <c r="J135" i="17"/>
  <c r="I135" i="17" s="1"/>
  <c r="F135" i="17" s="1"/>
  <c r="E134" i="17"/>
  <c r="K134" i="17" s="1"/>
  <c r="K133" i="17"/>
  <c r="J133" i="17"/>
  <c r="I133" i="17"/>
  <c r="F133" i="17" s="1"/>
  <c r="K132" i="17"/>
  <c r="J132" i="17"/>
  <c r="K131" i="17"/>
  <c r="J131" i="17"/>
  <c r="K130" i="17"/>
  <c r="J130" i="17"/>
  <c r="I130" i="17" s="1"/>
  <c r="F130" i="17" s="1"/>
  <c r="K129" i="17"/>
  <c r="J129" i="17"/>
  <c r="I129" i="17" s="1"/>
  <c r="F129" i="17" s="1"/>
  <c r="J128" i="17"/>
  <c r="H128" i="17"/>
  <c r="K128" i="17" s="1"/>
  <c r="K127" i="17"/>
  <c r="J127" i="17"/>
  <c r="I127" i="17" s="1"/>
  <c r="F127" i="17" s="1"/>
  <c r="E126" i="17"/>
  <c r="K126" i="17" s="1"/>
  <c r="K125" i="17"/>
  <c r="J125" i="17"/>
  <c r="E124" i="17"/>
  <c r="K124" i="17" s="1"/>
  <c r="K123" i="17"/>
  <c r="J123" i="17"/>
  <c r="E122" i="17"/>
  <c r="J122" i="17" s="1"/>
  <c r="K121" i="17"/>
  <c r="J121" i="17"/>
  <c r="I121" i="17" s="1"/>
  <c r="F121" i="17" s="1"/>
  <c r="E119" i="17"/>
  <c r="K119" i="17" s="1"/>
  <c r="E118" i="17"/>
  <c r="E120" i="17" s="1"/>
  <c r="E117" i="17"/>
  <c r="J117" i="17" s="1"/>
  <c r="E116" i="17"/>
  <c r="K116" i="17" s="1"/>
  <c r="E115" i="17"/>
  <c r="K115" i="17" s="1"/>
  <c r="K114" i="17"/>
  <c r="J114" i="17"/>
  <c r="K113" i="17"/>
  <c r="J113" i="17"/>
  <c r="I113" i="17" s="1"/>
  <c r="F113" i="17" s="1"/>
  <c r="E112" i="17"/>
  <c r="K112" i="17" s="1"/>
  <c r="K111" i="17"/>
  <c r="J111" i="17"/>
  <c r="I111" i="17" s="1"/>
  <c r="F111" i="17" s="1"/>
  <c r="K110" i="17"/>
  <c r="I110" i="17" s="1"/>
  <c r="F110" i="17" s="1"/>
  <c r="J110" i="17"/>
  <c r="K109" i="17"/>
  <c r="I109" i="17" s="1"/>
  <c r="F109" i="17" s="1"/>
  <c r="J109" i="17"/>
  <c r="K108" i="17"/>
  <c r="I108" i="17" s="1"/>
  <c r="F108" i="17" s="1"/>
  <c r="J108" i="17"/>
  <c r="K107" i="17"/>
  <c r="J107" i="17"/>
  <c r="I107" i="17" s="1"/>
  <c r="F107" i="17" s="1"/>
  <c r="E106" i="17"/>
  <c r="J106" i="17" s="1"/>
  <c r="K105" i="17"/>
  <c r="J105" i="17"/>
  <c r="K104" i="17"/>
  <c r="E104" i="17"/>
  <c r="J104" i="17" s="1"/>
  <c r="K103" i="17"/>
  <c r="J103" i="17"/>
  <c r="I103" i="17"/>
  <c r="F103" i="17" s="1"/>
  <c r="K102" i="17"/>
  <c r="J102" i="17"/>
  <c r="I102" i="17" s="1"/>
  <c r="F102" i="17" s="1"/>
  <c r="K101" i="17"/>
  <c r="J101" i="17"/>
  <c r="I101" i="17" s="1"/>
  <c r="F101" i="17" s="1"/>
  <c r="E101" i="17"/>
  <c r="E100" i="17"/>
  <c r="K100" i="17" s="1"/>
  <c r="K99" i="17"/>
  <c r="J99" i="17"/>
  <c r="I99" i="17" s="1"/>
  <c r="F99" i="17" s="1"/>
  <c r="H98" i="17"/>
  <c r="E98" i="17"/>
  <c r="J98" i="17" s="1"/>
  <c r="E97" i="17"/>
  <c r="K97" i="17" s="1"/>
  <c r="E96" i="17"/>
  <c r="J96" i="17" s="1"/>
  <c r="E95" i="17"/>
  <c r="J95" i="17" s="1"/>
  <c r="K94" i="17"/>
  <c r="J94" i="17"/>
  <c r="I94" i="17" s="1"/>
  <c r="F94" i="17" s="1"/>
  <c r="E93" i="17"/>
  <c r="K93" i="17" s="1"/>
  <c r="E92" i="17"/>
  <c r="K92" i="17" s="1"/>
  <c r="K91" i="17"/>
  <c r="J91" i="17"/>
  <c r="K90" i="17"/>
  <c r="J90" i="17"/>
  <c r="F90" i="17"/>
  <c r="E89" i="17"/>
  <c r="K89" i="17" s="1"/>
  <c r="K88" i="17"/>
  <c r="J88" i="17"/>
  <c r="I88" i="17" s="1"/>
  <c r="F88" i="17" s="1"/>
  <c r="E87" i="17"/>
  <c r="K87" i="17" s="1"/>
  <c r="K86" i="17"/>
  <c r="J86" i="17"/>
  <c r="I86" i="17" s="1"/>
  <c r="F86" i="17" s="1"/>
  <c r="K85" i="17"/>
  <c r="J85" i="17"/>
  <c r="K84" i="17"/>
  <c r="J84" i="17"/>
  <c r="K83" i="17"/>
  <c r="J83" i="17"/>
  <c r="I83" i="17" s="1"/>
  <c r="F83" i="17" s="1"/>
  <c r="E82" i="17"/>
  <c r="J82" i="17" s="1"/>
  <c r="K81" i="17"/>
  <c r="J81" i="17"/>
  <c r="E80" i="17"/>
  <c r="K80" i="17" s="1"/>
  <c r="E79" i="17"/>
  <c r="K79" i="17" s="1"/>
  <c r="K78" i="17"/>
  <c r="E77" i="17"/>
  <c r="J77" i="17" s="1"/>
  <c r="K76" i="17"/>
  <c r="J76" i="17"/>
  <c r="E75" i="17"/>
  <c r="J75" i="17" s="1"/>
  <c r="K74" i="17"/>
  <c r="J74" i="17"/>
  <c r="I74" i="17" s="1"/>
  <c r="F74" i="17" s="1"/>
  <c r="E73" i="17"/>
  <c r="K73" i="17" s="1"/>
  <c r="E72" i="17"/>
  <c r="K72" i="17" s="1"/>
  <c r="E71" i="17"/>
  <c r="J71" i="17" s="1"/>
  <c r="J70" i="17"/>
  <c r="E70" i="17"/>
  <c r="K70" i="17" s="1"/>
  <c r="I70" i="17" s="1"/>
  <c r="F70" i="17" s="1"/>
  <c r="E69" i="17"/>
  <c r="K69" i="17" s="1"/>
  <c r="E68" i="17"/>
  <c r="K68" i="17" s="1"/>
  <c r="K67" i="17"/>
  <c r="I67" i="17" s="1"/>
  <c r="F67" i="17" s="1"/>
  <c r="J67" i="17"/>
  <c r="K66" i="17"/>
  <c r="J66" i="17"/>
  <c r="I66" i="17" s="1"/>
  <c r="F66" i="17" s="1"/>
  <c r="E65" i="17"/>
  <c r="K65" i="17" s="1"/>
  <c r="E64" i="17"/>
  <c r="K64" i="17" s="1"/>
  <c r="K63" i="17"/>
  <c r="I63" i="17" s="1"/>
  <c r="F63" i="17" s="1"/>
  <c r="J63" i="17"/>
  <c r="K61" i="17"/>
  <c r="J61" i="17"/>
  <c r="I61" i="17" s="1"/>
  <c r="F61" i="17" s="1"/>
  <c r="K60" i="17"/>
  <c r="J60" i="17"/>
  <c r="I60" i="17" s="1"/>
  <c r="F60" i="17" s="1"/>
  <c r="K59" i="17"/>
  <c r="J59" i="17"/>
  <c r="I59" i="17" s="1"/>
  <c r="F59" i="17" s="1"/>
  <c r="K58" i="17"/>
  <c r="J58" i="17"/>
  <c r="E57" i="17"/>
  <c r="K57" i="17" s="1"/>
  <c r="K56" i="17"/>
  <c r="J56" i="17"/>
  <c r="E55" i="17"/>
  <c r="J55" i="17" s="1"/>
  <c r="E52" i="17"/>
  <c r="K52" i="17" s="1"/>
  <c r="E51" i="17"/>
  <c r="K51" i="17" s="1"/>
  <c r="E50" i="17"/>
  <c r="J50" i="17" s="1"/>
  <c r="E49" i="17"/>
  <c r="J49" i="17" s="1"/>
  <c r="K48" i="17"/>
  <c r="J48" i="17"/>
  <c r="I48" i="17" s="1"/>
  <c r="F48" i="17" s="1"/>
  <c r="K47" i="17"/>
  <c r="J47" i="17"/>
  <c r="F47" i="17"/>
  <c r="K46" i="17"/>
  <c r="J46" i="17"/>
  <c r="K45" i="17"/>
  <c r="J45" i="17"/>
  <c r="I45" i="17" s="1"/>
  <c r="F45" i="17" s="1"/>
  <c r="J44" i="17"/>
  <c r="E44" i="17"/>
  <c r="K44" i="17" s="1"/>
  <c r="E43" i="17"/>
  <c r="J43" i="17" s="1"/>
  <c r="E42" i="17"/>
  <c r="K42" i="17" s="1"/>
  <c r="E41" i="17"/>
  <c r="K41" i="17" s="1"/>
  <c r="K40" i="17"/>
  <c r="J40" i="17"/>
  <c r="E38" i="17"/>
  <c r="E39" i="17" s="1"/>
  <c r="K39" i="17" s="1"/>
  <c r="E35" i="17"/>
  <c r="K35" i="17" s="1"/>
  <c r="E34" i="17"/>
  <c r="K34" i="17" s="1"/>
  <c r="E33" i="17"/>
  <c r="K33" i="17" s="1"/>
  <c r="E32" i="17"/>
  <c r="J32" i="17" s="1"/>
  <c r="E31" i="17"/>
  <c r="K31" i="17" s="1"/>
  <c r="K30" i="17"/>
  <c r="J30" i="17"/>
  <c r="K29" i="17"/>
  <c r="J29" i="17"/>
  <c r="E27" i="17"/>
  <c r="E28" i="17" s="1"/>
  <c r="K26" i="17"/>
  <c r="J26" i="17"/>
  <c r="I26" i="17" s="1"/>
  <c r="F26" i="17" s="1"/>
  <c r="K25" i="17"/>
  <c r="J25" i="17"/>
  <c r="E24" i="17"/>
  <c r="J24" i="17" s="1"/>
  <c r="E23" i="17"/>
  <c r="K23" i="17" s="1"/>
  <c r="K22" i="17"/>
  <c r="J22" i="17"/>
  <c r="H138" i="16"/>
  <c r="K138" i="16" s="1"/>
  <c r="E138" i="16"/>
  <c r="J138" i="16" s="1"/>
  <c r="K137" i="16"/>
  <c r="J137" i="16"/>
  <c r="I137" i="16"/>
  <c r="F137" i="16" s="1"/>
  <c r="K136" i="16"/>
  <c r="E136" i="16"/>
  <c r="J136" i="16" s="1"/>
  <c r="I136" i="16" s="1"/>
  <c r="F136" i="16" s="1"/>
  <c r="K135" i="16"/>
  <c r="J135" i="16"/>
  <c r="I135" i="16" s="1"/>
  <c r="F135" i="16" s="1"/>
  <c r="E134" i="16"/>
  <c r="K134" i="16" s="1"/>
  <c r="K133" i="16"/>
  <c r="J133" i="16"/>
  <c r="K132" i="16"/>
  <c r="J132" i="16"/>
  <c r="K131" i="16"/>
  <c r="J131" i="16"/>
  <c r="K130" i="16"/>
  <c r="J130" i="16"/>
  <c r="I130" i="16" s="1"/>
  <c r="F130" i="16" s="1"/>
  <c r="K129" i="16"/>
  <c r="J129" i="16"/>
  <c r="I129" i="16" s="1"/>
  <c r="F129" i="16" s="1"/>
  <c r="J128" i="16"/>
  <c r="I128" i="16" s="1"/>
  <c r="F128" i="16" s="1"/>
  <c r="H128" i="16"/>
  <c r="K128" i="16" s="1"/>
  <c r="K127" i="16"/>
  <c r="I127" i="16" s="1"/>
  <c r="F127" i="16" s="1"/>
  <c r="J127" i="16"/>
  <c r="E126" i="16"/>
  <c r="K126" i="16" s="1"/>
  <c r="K125" i="16"/>
  <c r="J125" i="16"/>
  <c r="E124" i="16"/>
  <c r="K124" i="16" s="1"/>
  <c r="K123" i="16"/>
  <c r="I123" i="16" s="1"/>
  <c r="F123" i="16" s="1"/>
  <c r="J123" i="16"/>
  <c r="E122" i="16"/>
  <c r="J122" i="16" s="1"/>
  <c r="K121" i="16"/>
  <c r="J121" i="16"/>
  <c r="I121" i="16" s="1"/>
  <c r="F121" i="16" s="1"/>
  <c r="E119" i="16"/>
  <c r="K119" i="16" s="1"/>
  <c r="E118" i="16"/>
  <c r="E120" i="16" s="1"/>
  <c r="E117" i="16"/>
  <c r="J117" i="16" s="1"/>
  <c r="E116" i="16"/>
  <c r="K116" i="16" s="1"/>
  <c r="E115" i="16"/>
  <c r="K115" i="16" s="1"/>
  <c r="K114" i="16"/>
  <c r="J114" i="16"/>
  <c r="I114" i="16" s="1"/>
  <c r="F114" i="16" s="1"/>
  <c r="K113" i="16"/>
  <c r="J113" i="16"/>
  <c r="E112" i="16"/>
  <c r="J112" i="16" s="1"/>
  <c r="K111" i="16"/>
  <c r="J111" i="16"/>
  <c r="K110" i="16"/>
  <c r="J110" i="16"/>
  <c r="K109" i="16"/>
  <c r="J109" i="16"/>
  <c r="K108" i="16"/>
  <c r="J108" i="16"/>
  <c r="I108" i="16" s="1"/>
  <c r="F108" i="16" s="1"/>
  <c r="K107" i="16"/>
  <c r="I107" i="16" s="1"/>
  <c r="F107" i="16" s="1"/>
  <c r="J107" i="16"/>
  <c r="E106" i="16"/>
  <c r="J106" i="16" s="1"/>
  <c r="K105" i="16"/>
  <c r="J105" i="16"/>
  <c r="I105" i="16" s="1"/>
  <c r="F105" i="16" s="1"/>
  <c r="J104" i="16"/>
  <c r="E104" i="16"/>
  <c r="K104" i="16" s="1"/>
  <c r="K103" i="16"/>
  <c r="J103" i="16"/>
  <c r="K102" i="16"/>
  <c r="J102" i="16"/>
  <c r="I102" i="16" s="1"/>
  <c r="F102" i="16" s="1"/>
  <c r="E101" i="16"/>
  <c r="J101" i="16" s="1"/>
  <c r="E100" i="16"/>
  <c r="K100" i="16" s="1"/>
  <c r="K99" i="16"/>
  <c r="J99" i="16"/>
  <c r="I99" i="16" s="1"/>
  <c r="F99" i="16" s="1"/>
  <c r="K98" i="16"/>
  <c r="H98" i="16"/>
  <c r="E98" i="16"/>
  <c r="J98" i="16" s="1"/>
  <c r="E97" i="16"/>
  <c r="K97" i="16" s="1"/>
  <c r="E96" i="16"/>
  <c r="K96" i="16" s="1"/>
  <c r="E95" i="16"/>
  <c r="K95" i="16" s="1"/>
  <c r="K94" i="16"/>
  <c r="J94" i="16"/>
  <c r="I94" i="16" s="1"/>
  <c r="F94" i="16" s="1"/>
  <c r="E93" i="16"/>
  <c r="K93" i="16" s="1"/>
  <c r="E92" i="16"/>
  <c r="K92" i="16" s="1"/>
  <c r="K91" i="16"/>
  <c r="J91" i="16"/>
  <c r="K90" i="16"/>
  <c r="J90" i="16"/>
  <c r="F90" i="16"/>
  <c r="E89" i="16"/>
  <c r="K89" i="16" s="1"/>
  <c r="K88" i="16"/>
  <c r="J88" i="16"/>
  <c r="E87" i="16"/>
  <c r="K87" i="16" s="1"/>
  <c r="K86" i="16"/>
  <c r="J86" i="16"/>
  <c r="K85" i="16"/>
  <c r="I85" i="16" s="1"/>
  <c r="F85" i="16" s="1"/>
  <c r="J85" i="16"/>
  <c r="K84" i="16"/>
  <c r="J84" i="16"/>
  <c r="K83" i="16"/>
  <c r="J83" i="16"/>
  <c r="E82" i="16"/>
  <c r="J82" i="16" s="1"/>
  <c r="K81" i="16"/>
  <c r="J81" i="16"/>
  <c r="I81" i="16" s="1"/>
  <c r="F81" i="16" s="1"/>
  <c r="E80" i="16"/>
  <c r="K80" i="16" s="1"/>
  <c r="E79" i="16"/>
  <c r="K79" i="16" s="1"/>
  <c r="K78" i="16"/>
  <c r="E77" i="16"/>
  <c r="J77" i="16" s="1"/>
  <c r="K76" i="16"/>
  <c r="I76" i="16" s="1"/>
  <c r="F76" i="16" s="1"/>
  <c r="J76" i="16"/>
  <c r="E75" i="16"/>
  <c r="K75" i="16" s="1"/>
  <c r="K74" i="16"/>
  <c r="J74" i="16"/>
  <c r="E73" i="16"/>
  <c r="K73" i="16" s="1"/>
  <c r="E72" i="16"/>
  <c r="K72" i="16" s="1"/>
  <c r="E71" i="16"/>
  <c r="K71" i="16" s="1"/>
  <c r="K70" i="16"/>
  <c r="J70" i="16"/>
  <c r="I70" i="16" s="1"/>
  <c r="F70" i="16" s="1"/>
  <c r="E70" i="16"/>
  <c r="E69" i="16"/>
  <c r="K69" i="16" s="1"/>
  <c r="E68" i="16"/>
  <c r="K68" i="16" s="1"/>
  <c r="K67" i="16"/>
  <c r="J67" i="16"/>
  <c r="K66" i="16"/>
  <c r="J66" i="16"/>
  <c r="I66" i="16" s="1"/>
  <c r="F66" i="16" s="1"/>
  <c r="E65" i="16"/>
  <c r="K65" i="16" s="1"/>
  <c r="E64" i="16"/>
  <c r="K64" i="16" s="1"/>
  <c r="K63" i="16"/>
  <c r="J63" i="16"/>
  <c r="I63" i="16"/>
  <c r="F63" i="16" s="1"/>
  <c r="K61" i="16"/>
  <c r="J61" i="16"/>
  <c r="I61" i="16" s="1"/>
  <c r="F61" i="16" s="1"/>
  <c r="K60" i="16"/>
  <c r="J60" i="16"/>
  <c r="K59" i="16"/>
  <c r="J59" i="16"/>
  <c r="K58" i="16"/>
  <c r="J58" i="16"/>
  <c r="I58" i="16" s="1"/>
  <c r="F58" i="16" s="1"/>
  <c r="E57" i="16"/>
  <c r="K57" i="16" s="1"/>
  <c r="K56" i="16"/>
  <c r="I56" i="16" s="1"/>
  <c r="F56" i="16" s="1"/>
  <c r="J56" i="16"/>
  <c r="E55" i="16"/>
  <c r="K55" i="16" s="1"/>
  <c r="E54" i="16"/>
  <c r="K54" i="16" s="1"/>
  <c r="K53" i="16"/>
  <c r="J53" i="16"/>
  <c r="E52" i="16"/>
  <c r="K52" i="16" s="1"/>
  <c r="E51" i="16"/>
  <c r="K51" i="16" s="1"/>
  <c r="E50" i="16"/>
  <c r="K50" i="16" s="1"/>
  <c r="J49" i="16"/>
  <c r="E49" i="16"/>
  <c r="K49" i="16" s="1"/>
  <c r="K48" i="16"/>
  <c r="J48" i="16"/>
  <c r="K47" i="16"/>
  <c r="J47" i="16"/>
  <c r="F47" i="16"/>
  <c r="K46" i="16"/>
  <c r="J46" i="16"/>
  <c r="K45" i="16"/>
  <c r="J45" i="16"/>
  <c r="J44" i="16"/>
  <c r="E44" i="16"/>
  <c r="K44" i="16" s="1"/>
  <c r="I44" i="16" s="1"/>
  <c r="F44" i="16" s="1"/>
  <c r="E43" i="16"/>
  <c r="K43" i="16" s="1"/>
  <c r="E42" i="16"/>
  <c r="K42" i="16" s="1"/>
  <c r="E41" i="16"/>
  <c r="K41" i="16" s="1"/>
  <c r="K40" i="16"/>
  <c r="J40" i="16"/>
  <c r="K38" i="16"/>
  <c r="E38" i="16"/>
  <c r="E39" i="16" s="1"/>
  <c r="K39" i="16" s="1"/>
  <c r="E36" i="16"/>
  <c r="K36" i="16" s="1"/>
  <c r="E35" i="16"/>
  <c r="K35" i="16" s="1"/>
  <c r="E34" i="16"/>
  <c r="K34" i="16" s="1"/>
  <c r="K33" i="16"/>
  <c r="J33" i="16"/>
  <c r="E33" i="16"/>
  <c r="E32" i="16"/>
  <c r="K32" i="16" s="1"/>
  <c r="K31" i="16"/>
  <c r="J31" i="16"/>
  <c r="E31" i="16"/>
  <c r="K30" i="16"/>
  <c r="J30" i="16"/>
  <c r="K29" i="16"/>
  <c r="J29" i="16"/>
  <c r="I29" i="16"/>
  <c r="F29" i="16" s="1"/>
  <c r="E27" i="16"/>
  <c r="E28" i="16" s="1"/>
  <c r="K26" i="16"/>
  <c r="J26" i="16"/>
  <c r="I26" i="16" s="1"/>
  <c r="F26" i="16" s="1"/>
  <c r="K25" i="16"/>
  <c r="I25" i="16" s="1"/>
  <c r="F25" i="16" s="1"/>
  <c r="J25" i="16"/>
  <c r="E24" i="16"/>
  <c r="K24" i="16" s="1"/>
  <c r="K23" i="16"/>
  <c r="E23" i="16"/>
  <c r="J23" i="16" s="1"/>
  <c r="K22" i="16"/>
  <c r="J22" i="16"/>
  <c r="E53" i="14"/>
  <c r="E24" i="15"/>
  <c r="K24" i="15" s="1"/>
  <c r="E24" i="14"/>
  <c r="K24" i="14" s="1"/>
  <c r="E24" i="13"/>
  <c r="E24" i="12"/>
  <c r="E24" i="11"/>
  <c r="E24" i="10"/>
  <c r="E24" i="9"/>
  <c r="E24" i="8"/>
  <c r="E24" i="7"/>
  <c r="E143" i="15"/>
  <c r="J143" i="15" s="1"/>
  <c r="K142" i="15"/>
  <c r="J142" i="15"/>
  <c r="I142" i="15" s="1"/>
  <c r="F142" i="15" s="1"/>
  <c r="E141" i="15"/>
  <c r="K141" i="15" s="1"/>
  <c r="K140" i="15"/>
  <c r="J140" i="15"/>
  <c r="E139" i="15"/>
  <c r="K139" i="15" s="1"/>
  <c r="K138" i="15"/>
  <c r="J138" i="15"/>
  <c r="I138" i="15" s="1"/>
  <c r="F138" i="15" s="1"/>
  <c r="K137" i="15"/>
  <c r="J137" i="15"/>
  <c r="K136" i="15"/>
  <c r="I136" i="15" s="1"/>
  <c r="F136" i="15" s="1"/>
  <c r="J136" i="15"/>
  <c r="K135" i="15"/>
  <c r="J135" i="15"/>
  <c r="K134" i="15"/>
  <c r="J134" i="15"/>
  <c r="J133" i="15"/>
  <c r="K133" i="15"/>
  <c r="K132" i="15"/>
  <c r="J132" i="15"/>
  <c r="E131" i="15"/>
  <c r="K131" i="15" s="1"/>
  <c r="K130" i="15"/>
  <c r="J130" i="15"/>
  <c r="E129" i="15"/>
  <c r="K129" i="15" s="1"/>
  <c r="K128" i="15"/>
  <c r="J128" i="15"/>
  <c r="K127" i="15"/>
  <c r="E127" i="15"/>
  <c r="J127" i="15" s="1"/>
  <c r="K126" i="15"/>
  <c r="J126" i="15"/>
  <c r="I126" i="15" s="1"/>
  <c r="F126" i="15" s="1"/>
  <c r="E124" i="15"/>
  <c r="K124" i="15" s="1"/>
  <c r="E123" i="15"/>
  <c r="E125" i="15" s="1"/>
  <c r="K122" i="15"/>
  <c r="E122" i="15"/>
  <c r="J122" i="15" s="1"/>
  <c r="E121" i="15"/>
  <c r="K121" i="15" s="1"/>
  <c r="E120" i="15"/>
  <c r="K120" i="15" s="1"/>
  <c r="K119" i="15"/>
  <c r="J119" i="15"/>
  <c r="K118" i="15"/>
  <c r="J118" i="15"/>
  <c r="E117" i="15"/>
  <c r="K117" i="15" s="1"/>
  <c r="K116" i="15"/>
  <c r="J116" i="15"/>
  <c r="K115" i="15"/>
  <c r="J115" i="15"/>
  <c r="K114" i="15"/>
  <c r="J114" i="15"/>
  <c r="K113" i="15"/>
  <c r="J113" i="15"/>
  <c r="I113" i="15" s="1"/>
  <c r="F113" i="15" s="1"/>
  <c r="K112" i="15"/>
  <c r="J112" i="15"/>
  <c r="E111" i="15"/>
  <c r="J111" i="15" s="1"/>
  <c r="K110" i="15"/>
  <c r="J110" i="15"/>
  <c r="I110" i="15" s="1"/>
  <c r="F110" i="15" s="1"/>
  <c r="E109" i="15"/>
  <c r="K109" i="15" s="1"/>
  <c r="K108" i="15"/>
  <c r="J108" i="15"/>
  <c r="K107" i="15"/>
  <c r="J107" i="15"/>
  <c r="E106" i="15"/>
  <c r="K106" i="15" s="1"/>
  <c r="E105" i="15"/>
  <c r="K105" i="15" s="1"/>
  <c r="K104" i="15"/>
  <c r="J104" i="15"/>
  <c r="E103" i="15"/>
  <c r="J103" i="15" s="1"/>
  <c r="E102" i="15"/>
  <c r="K102" i="15" s="1"/>
  <c r="E101" i="15"/>
  <c r="J101" i="15" s="1"/>
  <c r="E100" i="15"/>
  <c r="J100" i="15" s="1"/>
  <c r="K99" i="15"/>
  <c r="J99" i="15"/>
  <c r="E98" i="15"/>
  <c r="K98" i="15" s="1"/>
  <c r="E97" i="15"/>
  <c r="K97" i="15" s="1"/>
  <c r="K96" i="15"/>
  <c r="J96" i="15"/>
  <c r="K95" i="15"/>
  <c r="J95" i="15"/>
  <c r="F95" i="15"/>
  <c r="E94" i="15"/>
  <c r="K94" i="15" s="1"/>
  <c r="K93" i="15"/>
  <c r="J93" i="15"/>
  <c r="K91" i="15"/>
  <c r="J91" i="15"/>
  <c r="K90" i="15"/>
  <c r="J90" i="15"/>
  <c r="K89" i="15"/>
  <c r="J89" i="15"/>
  <c r="K88" i="15"/>
  <c r="J88" i="15"/>
  <c r="E87" i="15"/>
  <c r="J87" i="15" s="1"/>
  <c r="K86" i="15"/>
  <c r="J86" i="15"/>
  <c r="E85" i="15"/>
  <c r="K85" i="15" s="1"/>
  <c r="K82" i="15"/>
  <c r="K80" i="15"/>
  <c r="J80" i="15"/>
  <c r="E79" i="15"/>
  <c r="K79" i="15" s="1"/>
  <c r="K78" i="15"/>
  <c r="J78" i="15"/>
  <c r="E77" i="15"/>
  <c r="K77" i="15" s="1"/>
  <c r="E76" i="15"/>
  <c r="K76" i="15" s="1"/>
  <c r="E75" i="15"/>
  <c r="K75" i="15" s="1"/>
  <c r="E74" i="15"/>
  <c r="K74" i="15" s="1"/>
  <c r="E73" i="15"/>
  <c r="K73" i="15" s="1"/>
  <c r="E72" i="15"/>
  <c r="K72" i="15" s="1"/>
  <c r="K71" i="15"/>
  <c r="J71" i="15"/>
  <c r="K70" i="15"/>
  <c r="J70" i="15"/>
  <c r="E69" i="15"/>
  <c r="K69" i="15" s="1"/>
  <c r="E68" i="15"/>
  <c r="K68" i="15" s="1"/>
  <c r="K67" i="15"/>
  <c r="J67" i="15"/>
  <c r="K65" i="15"/>
  <c r="J65" i="15"/>
  <c r="K64" i="15"/>
  <c r="J64" i="15"/>
  <c r="I64" i="15" s="1"/>
  <c r="F64" i="15" s="1"/>
  <c r="K63" i="15"/>
  <c r="J63" i="15"/>
  <c r="K62" i="15"/>
  <c r="J62" i="15"/>
  <c r="I62" i="15" s="1"/>
  <c r="F62" i="15" s="1"/>
  <c r="E61" i="15"/>
  <c r="K61" i="15" s="1"/>
  <c r="K60" i="15"/>
  <c r="J60" i="15"/>
  <c r="E58" i="15"/>
  <c r="E56" i="15"/>
  <c r="K56" i="15" s="1"/>
  <c r="E55" i="15"/>
  <c r="J55" i="15" s="1"/>
  <c r="E54" i="15"/>
  <c r="K54" i="15" s="1"/>
  <c r="E53" i="15"/>
  <c r="K53" i="15" s="1"/>
  <c r="K52" i="15"/>
  <c r="J52" i="15"/>
  <c r="K47" i="15"/>
  <c r="J47" i="15"/>
  <c r="F47" i="15"/>
  <c r="K46" i="15"/>
  <c r="J46" i="15"/>
  <c r="I46" i="15" s="1"/>
  <c r="F46" i="15" s="1"/>
  <c r="K45" i="15"/>
  <c r="J45" i="15"/>
  <c r="J44" i="15"/>
  <c r="E44" i="15"/>
  <c r="K44" i="15" s="1"/>
  <c r="E43" i="15"/>
  <c r="K43" i="15" s="1"/>
  <c r="E42" i="15"/>
  <c r="J42" i="15" s="1"/>
  <c r="E41" i="15"/>
  <c r="K41" i="15" s="1"/>
  <c r="K40" i="15"/>
  <c r="J40" i="15"/>
  <c r="E38" i="15"/>
  <c r="E39" i="15" s="1"/>
  <c r="K39" i="15" s="1"/>
  <c r="E35" i="15"/>
  <c r="E36" i="15" s="1"/>
  <c r="E34" i="15"/>
  <c r="K34" i="15" s="1"/>
  <c r="E33" i="15"/>
  <c r="J33" i="15" s="1"/>
  <c r="E32" i="15"/>
  <c r="K32" i="15" s="1"/>
  <c r="E31" i="15"/>
  <c r="K31" i="15" s="1"/>
  <c r="K30" i="15"/>
  <c r="J30" i="15"/>
  <c r="K29" i="15"/>
  <c r="J29" i="15"/>
  <c r="I29" i="15" s="1"/>
  <c r="F29" i="15" s="1"/>
  <c r="E27" i="15"/>
  <c r="E28" i="15" s="1"/>
  <c r="K26" i="15"/>
  <c r="J26" i="15"/>
  <c r="I26" i="15" s="1"/>
  <c r="F26" i="15" s="1"/>
  <c r="K25" i="15"/>
  <c r="J25" i="15"/>
  <c r="E23" i="15"/>
  <c r="K23" i="15" s="1"/>
  <c r="K22" i="15"/>
  <c r="J22" i="15"/>
  <c r="E112" i="14"/>
  <c r="H138" i="14"/>
  <c r="E138" i="14"/>
  <c r="J138" i="14" s="1"/>
  <c r="K137" i="14"/>
  <c r="J137" i="14"/>
  <c r="I137" i="14" s="1"/>
  <c r="F137" i="14" s="1"/>
  <c r="E136" i="14"/>
  <c r="K135" i="14"/>
  <c r="J135" i="14"/>
  <c r="I135" i="14" s="1"/>
  <c r="F135" i="14" s="1"/>
  <c r="E134" i="14"/>
  <c r="K134" i="14" s="1"/>
  <c r="K133" i="14"/>
  <c r="I133" i="14" s="1"/>
  <c r="F133" i="14" s="1"/>
  <c r="J133" i="14"/>
  <c r="K132" i="14"/>
  <c r="J132" i="14"/>
  <c r="K131" i="14"/>
  <c r="J131" i="14"/>
  <c r="K130" i="14"/>
  <c r="J130" i="14"/>
  <c r="K129" i="14"/>
  <c r="J129" i="14"/>
  <c r="I129" i="14" s="1"/>
  <c r="F129" i="14" s="1"/>
  <c r="K128" i="14"/>
  <c r="J128" i="14"/>
  <c r="I128" i="14" s="1"/>
  <c r="F128" i="14" s="1"/>
  <c r="H128" i="14"/>
  <c r="K127" i="14"/>
  <c r="J127" i="14"/>
  <c r="E126" i="14"/>
  <c r="K126" i="14" s="1"/>
  <c r="K125" i="14"/>
  <c r="I125" i="14" s="1"/>
  <c r="F125" i="14" s="1"/>
  <c r="J125" i="14"/>
  <c r="E124" i="14"/>
  <c r="K124" i="14" s="1"/>
  <c r="K123" i="14"/>
  <c r="J123" i="14"/>
  <c r="E122" i="14"/>
  <c r="K121" i="14"/>
  <c r="J121" i="14"/>
  <c r="I121" i="14" s="1"/>
  <c r="F121" i="14" s="1"/>
  <c r="E119" i="14"/>
  <c r="K119" i="14" s="1"/>
  <c r="E118" i="14"/>
  <c r="E120" i="14" s="1"/>
  <c r="K120" i="14" s="1"/>
  <c r="E117" i="14"/>
  <c r="E116" i="14"/>
  <c r="K116" i="14" s="1"/>
  <c r="E115" i="14"/>
  <c r="J115" i="14" s="1"/>
  <c r="K114" i="14"/>
  <c r="J114" i="14"/>
  <c r="I114" i="14" s="1"/>
  <c r="F114" i="14" s="1"/>
  <c r="K113" i="14"/>
  <c r="J113" i="14"/>
  <c r="K111" i="14"/>
  <c r="J111" i="14"/>
  <c r="I111" i="14" s="1"/>
  <c r="F111" i="14" s="1"/>
  <c r="K110" i="14"/>
  <c r="J110" i="14"/>
  <c r="K109" i="14"/>
  <c r="J109" i="14"/>
  <c r="K108" i="14"/>
  <c r="J108" i="14"/>
  <c r="I108" i="14" s="1"/>
  <c r="F108" i="14" s="1"/>
  <c r="K107" i="14"/>
  <c r="J107" i="14"/>
  <c r="I107" i="14" s="1"/>
  <c r="F107" i="14" s="1"/>
  <c r="E106" i="14"/>
  <c r="K105" i="14"/>
  <c r="J105" i="14"/>
  <c r="E104" i="14"/>
  <c r="K104" i="14" s="1"/>
  <c r="K103" i="14"/>
  <c r="J103" i="14"/>
  <c r="K102" i="14"/>
  <c r="J102" i="14"/>
  <c r="E101" i="14"/>
  <c r="J101" i="14" s="1"/>
  <c r="E100" i="14"/>
  <c r="J100" i="14" s="1"/>
  <c r="K99" i="14"/>
  <c r="J99" i="14"/>
  <c r="I99" i="14" s="1"/>
  <c r="F99" i="14" s="1"/>
  <c r="H98" i="14"/>
  <c r="E98" i="14"/>
  <c r="J98" i="14" s="1"/>
  <c r="E97" i="14"/>
  <c r="K97" i="14" s="1"/>
  <c r="E96" i="14"/>
  <c r="E95" i="14"/>
  <c r="K95" i="14" s="1"/>
  <c r="K94" i="14"/>
  <c r="J94" i="14"/>
  <c r="E93" i="14"/>
  <c r="E92" i="14"/>
  <c r="J92" i="14" s="1"/>
  <c r="K91" i="14"/>
  <c r="J91" i="14"/>
  <c r="K90" i="14"/>
  <c r="J90" i="14"/>
  <c r="F90" i="14"/>
  <c r="E89" i="14"/>
  <c r="J89" i="14" s="1"/>
  <c r="K88" i="14"/>
  <c r="J88" i="14"/>
  <c r="E87" i="14"/>
  <c r="J87" i="14" s="1"/>
  <c r="K86" i="14"/>
  <c r="J86" i="14"/>
  <c r="K85" i="14"/>
  <c r="J85" i="14"/>
  <c r="K84" i="14"/>
  <c r="J84" i="14"/>
  <c r="K83" i="14"/>
  <c r="J83" i="14"/>
  <c r="I83" i="14" s="1"/>
  <c r="F83" i="14" s="1"/>
  <c r="E82" i="14"/>
  <c r="K81" i="14"/>
  <c r="J81" i="14"/>
  <c r="E80" i="14"/>
  <c r="J80" i="14" s="1"/>
  <c r="E79" i="14"/>
  <c r="K79" i="14" s="1"/>
  <c r="K78" i="14"/>
  <c r="J78" i="14"/>
  <c r="E77" i="14"/>
  <c r="K76" i="14"/>
  <c r="J76" i="14"/>
  <c r="E75" i="14"/>
  <c r="K75" i="14" s="1"/>
  <c r="K74" i="14"/>
  <c r="J74" i="14"/>
  <c r="I74" i="14" s="1"/>
  <c r="F74" i="14" s="1"/>
  <c r="E73" i="14"/>
  <c r="K73" i="14" s="1"/>
  <c r="E72" i="14"/>
  <c r="K71" i="14"/>
  <c r="E71" i="14"/>
  <c r="J71" i="14" s="1"/>
  <c r="I71" i="14" s="1"/>
  <c r="F71" i="14" s="1"/>
  <c r="E70" i="14"/>
  <c r="J70" i="14" s="1"/>
  <c r="E69" i="14"/>
  <c r="J69" i="14" s="1"/>
  <c r="E68" i="14"/>
  <c r="K68" i="14" s="1"/>
  <c r="K67" i="14"/>
  <c r="J67" i="14"/>
  <c r="I67" i="14" s="1"/>
  <c r="F67" i="14" s="1"/>
  <c r="K66" i="14"/>
  <c r="J66" i="14"/>
  <c r="I66" i="14" s="1"/>
  <c r="F66" i="14" s="1"/>
  <c r="E65" i="14"/>
  <c r="K65" i="14" s="1"/>
  <c r="E64" i="14"/>
  <c r="K64" i="14" s="1"/>
  <c r="K63" i="14"/>
  <c r="J63" i="14"/>
  <c r="I63" i="14" s="1"/>
  <c r="F63" i="14" s="1"/>
  <c r="K61" i="14"/>
  <c r="J61" i="14"/>
  <c r="I61" i="14" s="1"/>
  <c r="F61" i="14" s="1"/>
  <c r="K60" i="14"/>
  <c r="J60" i="14"/>
  <c r="K59" i="14"/>
  <c r="J59" i="14"/>
  <c r="K58" i="14"/>
  <c r="J58" i="14"/>
  <c r="E57" i="14"/>
  <c r="K57" i="14" s="1"/>
  <c r="K56" i="14"/>
  <c r="J56" i="14"/>
  <c r="I56" i="14"/>
  <c r="F56" i="14" s="1"/>
  <c r="E54" i="14"/>
  <c r="K54" i="14" s="1"/>
  <c r="E52" i="14"/>
  <c r="K52" i="14" s="1"/>
  <c r="E51" i="14"/>
  <c r="E50" i="14"/>
  <c r="K50" i="14" s="1"/>
  <c r="E49" i="14"/>
  <c r="J49" i="14" s="1"/>
  <c r="K48" i="14"/>
  <c r="J48" i="14"/>
  <c r="K47" i="14"/>
  <c r="J47" i="14"/>
  <c r="F47" i="14"/>
  <c r="K46" i="14"/>
  <c r="J46" i="14"/>
  <c r="I46" i="14" s="1"/>
  <c r="F46" i="14" s="1"/>
  <c r="K45" i="14"/>
  <c r="J45" i="14"/>
  <c r="I45" i="14" s="1"/>
  <c r="F45" i="14" s="1"/>
  <c r="J44" i="14"/>
  <c r="E44" i="14"/>
  <c r="K44" i="14" s="1"/>
  <c r="E43" i="14"/>
  <c r="E42" i="14"/>
  <c r="J42" i="14" s="1"/>
  <c r="E41" i="14"/>
  <c r="K41" i="14" s="1"/>
  <c r="K40" i="14"/>
  <c r="J40" i="14"/>
  <c r="I40" i="14" s="1"/>
  <c r="F40" i="14" s="1"/>
  <c r="E38" i="14"/>
  <c r="E39" i="14" s="1"/>
  <c r="J39" i="14" s="1"/>
  <c r="E35" i="14"/>
  <c r="E36" i="14" s="1"/>
  <c r="J36" i="14" s="1"/>
  <c r="E34" i="14"/>
  <c r="J34" i="14" s="1"/>
  <c r="E33" i="14"/>
  <c r="E32" i="14"/>
  <c r="K32" i="14" s="1"/>
  <c r="E31" i="14"/>
  <c r="J31" i="14" s="1"/>
  <c r="K30" i="14"/>
  <c r="J30" i="14"/>
  <c r="K29" i="14"/>
  <c r="J29" i="14"/>
  <c r="E27" i="14"/>
  <c r="E28" i="14" s="1"/>
  <c r="J28" i="14" s="1"/>
  <c r="K26" i="14"/>
  <c r="J26" i="14"/>
  <c r="I26" i="14" s="1"/>
  <c r="F26" i="14" s="1"/>
  <c r="K25" i="14"/>
  <c r="J25" i="14"/>
  <c r="E23" i="14"/>
  <c r="J23" i="14" s="1"/>
  <c r="K22" i="14"/>
  <c r="J22" i="14"/>
  <c r="I22" i="14" s="1"/>
  <c r="I135" i="15" l="1"/>
  <c r="F135" i="15" s="1"/>
  <c r="I99" i="15"/>
  <c r="F99" i="15" s="1"/>
  <c r="J75" i="16"/>
  <c r="I75" i="16" s="1"/>
  <c r="F75" i="16" s="1"/>
  <c r="K82" i="16"/>
  <c r="I102" i="14"/>
  <c r="F102" i="14" s="1"/>
  <c r="I109" i="14"/>
  <c r="F109" i="14" s="1"/>
  <c r="J124" i="14"/>
  <c r="I124" i="14" s="1"/>
  <c r="F124" i="14" s="1"/>
  <c r="I130" i="14"/>
  <c r="F130" i="14" s="1"/>
  <c r="J76" i="15"/>
  <c r="I76" i="15" s="1"/>
  <c r="F76" i="15" s="1"/>
  <c r="I88" i="15"/>
  <c r="F88" i="15" s="1"/>
  <c r="I134" i="15"/>
  <c r="F134" i="15" s="1"/>
  <c r="I60" i="16"/>
  <c r="F60" i="16" s="1"/>
  <c r="I83" i="16"/>
  <c r="F83" i="16" s="1"/>
  <c r="I110" i="16"/>
  <c r="F110" i="16" s="1"/>
  <c r="I132" i="16"/>
  <c r="F132" i="16" s="1"/>
  <c r="I58" i="17"/>
  <c r="F58" i="17" s="1"/>
  <c r="I25" i="18"/>
  <c r="F25" i="18" s="1"/>
  <c r="I60" i="18"/>
  <c r="F60" i="18" s="1"/>
  <c r="K100" i="18"/>
  <c r="J43" i="19"/>
  <c r="I43" i="19" s="1"/>
  <c r="F43" i="19" s="1"/>
  <c r="K64" i="19"/>
  <c r="J72" i="19"/>
  <c r="I72" i="19" s="1"/>
  <c r="F72" i="19" s="1"/>
  <c r="I98" i="19"/>
  <c r="F98" i="19" s="1"/>
  <c r="K117" i="19"/>
  <c r="I117" i="19" s="1"/>
  <c r="F117" i="19" s="1"/>
  <c r="I137" i="19"/>
  <c r="F137" i="19" s="1"/>
  <c r="J80" i="20"/>
  <c r="I80" i="20" s="1"/>
  <c r="F80" i="20" s="1"/>
  <c r="I102" i="20"/>
  <c r="F102" i="20" s="1"/>
  <c r="I135" i="20"/>
  <c r="F135" i="20" s="1"/>
  <c r="K50" i="21"/>
  <c r="I109" i="21"/>
  <c r="F109" i="21" s="1"/>
  <c r="I76" i="22"/>
  <c r="F76" i="22" s="1"/>
  <c r="J82" i="18"/>
  <c r="I64" i="19"/>
  <c r="F64" i="19" s="1"/>
  <c r="I66" i="20"/>
  <c r="F66" i="20" s="1"/>
  <c r="J80" i="21"/>
  <c r="I80" i="21" s="1"/>
  <c r="F80" i="21" s="1"/>
  <c r="I104" i="16"/>
  <c r="F104" i="16" s="1"/>
  <c r="I123" i="17"/>
  <c r="F123" i="17" s="1"/>
  <c r="I129" i="22"/>
  <c r="F129" i="22" s="1"/>
  <c r="K70" i="14"/>
  <c r="I99" i="22"/>
  <c r="F99" i="22" s="1"/>
  <c r="J27" i="14"/>
  <c r="I27" i="14" s="1"/>
  <c r="F27" i="14" s="1"/>
  <c r="I110" i="14"/>
  <c r="F110" i="14" s="1"/>
  <c r="I96" i="15"/>
  <c r="F96" i="15" s="1"/>
  <c r="I84" i="16"/>
  <c r="F84" i="16" s="1"/>
  <c r="I111" i="16"/>
  <c r="F111" i="16" s="1"/>
  <c r="I29" i="17"/>
  <c r="F29" i="17" s="1"/>
  <c r="I76" i="18"/>
  <c r="F76" i="18" s="1"/>
  <c r="I127" i="18"/>
  <c r="F127" i="18" s="1"/>
  <c r="I103" i="20"/>
  <c r="F103" i="20" s="1"/>
  <c r="K33" i="21"/>
  <c r="K51" i="21"/>
  <c r="J33" i="19"/>
  <c r="I58" i="20"/>
  <c r="F58" i="20" s="1"/>
  <c r="K27" i="14"/>
  <c r="J96" i="18"/>
  <c r="J101" i="18"/>
  <c r="I101" i="18" s="1"/>
  <c r="F101" i="18" s="1"/>
  <c r="K38" i="19"/>
  <c r="I38" i="19" s="1"/>
  <c r="F38" i="19" s="1"/>
  <c r="I66" i="19"/>
  <c r="F66" i="19" s="1"/>
  <c r="K138" i="19"/>
  <c r="J75" i="20"/>
  <c r="I75" i="20" s="1"/>
  <c r="F75" i="20" s="1"/>
  <c r="K82" i="21"/>
  <c r="I67" i="16"/>
  <c r="F67" i="16" s="1"/>
  <c r="I88" i="14"/>
  <c r="F88" i="14" s="1"/>
  <c r="J106" i="15"/>
  <c r="I22" i="17"/>
  <c r="F22" i="17" s="1"/>
  <c r="I30" i="17"/>
  <c r="F30" i="17" s="1"/>
  <c r="J77" i="18"/>
  <c r="I85" i="18"/>
  <c r="F85" i="18" s="1"/>
  <c r="E39" i="19"/>
  <c r="K39" i="19" s="1"/>
  <c r="K93" i="19"/>
  <c r="I128" i="19"/>
  <c r="F128" i="19" s="1"/>
  <c r="I45" i="20"/>
  <c r="F45" i="20" s="1"/>
  <c r="K51" i="20"/>
  <c r="I125" i="20"/>
  <c r="F125" i="20" s="1"/>
  <c r="I131" i="20"/>
  <c r="F131" i="20" s="1"/>
  <c r="I103" i="16"/>
  <c r="F103" i="16" s="1"/>
  <c r="K122" i="17"/>
  <c r="I122" i="17" s="1"/>
  <c r="F122" i="17" s="1"/>
  <c r="I86" i="21"/>
  <c r="F86" i="21" s="1"/>
  <c r="I48" i="14"/>
  <c r="F48" i="14" s="1"/>
  <c r="I127" i="14"/>
  <c r="F127" i="14" s="1"/>
  <c r="I30" i="15"/>
  <c r="F30" i="15" s="1"/>
  <c r="I80" i="15"/>
  <c r="F80" i="15" s="1"/>
  <c r="J43" i="16"/>
  <c r="I43" i="16" s="1"/>
  <c r="F43" i="16" s="1"/>
  <c r="K112" i="16"/>
  <c r="I112" i="16" s="1"/>
  <c r="F112" i="16" s="1"/>
  <c r="I76" i="17"/>
  <c r="F76" i="17" s="1"/>
  <c r="I91" i="17"/>
  <c r="F91" i="17" s="1"/>
  <c r="I104" i="17"/>
  <c r="F104" i="17" s="1"/>
  <c r="J38" i="18"/>
  <c r="I98" i="18"/>
  <c r="F98" i="18" s="1"/>
  <c r="I102" i="18"/>
  <c r="F102" i="18" s="1"/>
  <c r="I108" i="18"/>
  <c r="F108" i="18" s="1"/>
  <c r="J122" i="18"/>
  <c r="I122" i="18" s="1"/>
  <c r="F122" i="18" s="1"/>
  <c r="I60" i="19"/>
  <c r="F60" i="19" s="1"/>
  <c r="J38" i="20"/>
  <c r="J96" i="16"/>
  <c r="I91" i="15"/>
  <c r="F91" i="15" s="1"/>
  <c r="I137" i="15"/>
  <c r="F137" i="15" s="1"/>
  <c r="I23" i="16"/>
  <c r="F23" i="16" s="1"/>
  <c r="E37" i="16"/>
  <c r="K37" i="16" s="1"/>
  <c r="I86" i="16"/>
  <c r="F86" i="16" s="1"/>
  <c r="I113" i="16"/>
  <c r="F113" i="16" s="1"/>
  <c r="I83" i="19"/>
  <c r="F83" i="19" s="1"/>
  <c r="I94" i="19"/>
  <c r="F94" i="19" s="1"/>
  <c r="I108" i="19"/>
  <c r="F108" i="19" s="1"/>
  <c r="I23" i="20"/>
  <c r="F23" i="20" s="1"/>
  <c r="E39" i="20"/>
  <c r="K39" i="20" s="1"/>
  <c r="I40" i="21"/>
  <c r="F40" i="21" s="1"/>
  <c r="J119" i="21"/>
  <c r="K71" i="17"/>
  <c r="K24" i="21"/>
  <c r="I59" i="14"/>
  <c r="F59" i="14" s="1"/>
  <c r="J75" i="14"/>
  <c r="K98" i="14"/>
  <c r="I113" i="14"/>
  <c r="F113" i="14" s="1"/>
  <c r="I49" i="16"/>
  <c r="F49" i="16" s="1"/>
  <c r="I105" i="17"/>
  <c r="F105" i="17" s="1"/>
  <c r="I30" i="18"/>
  <c r="F30" i="18" s="1"/>
  <c r="J72" i="18"/>
  <c r="I72" i="18" s="1"/>
  <c r="F72" i="18" s="1"/>
  <c r="I129" i="18"/>
  <c r="F129" i="18" s="1"/>
  <c r="J23" i="20"/>
  <c r="J34" i="22"/>
  <c r="J74" i="15"/>
  <c r="I74" i="15" s="1"/>
  <c r="F74" i="15" s="1"/>
  <c r="K24" i="17"/>
  <c r="J64" i="18"/>
  <c r="I64" i="18" s="1"/>
  <c r="F64" i="18" s="1"/>
  <c r="J93" i="18"/>
  <c r="I84" i="19"/>
  <c r="F84" i="19" s="1"/>
  <c r="K95" i="19"/>
  <c r="I95" i="19" s="1"/>
  <c r="F95" i="19" s="1"/>
  <c r="I103" i="19"/>
  <c r="F103" i="19" s="1"/>
  <c r="K106" i="20"/>
  <c r="I106" i="20" s="1"/>
  <c r="F106" i="20" s="1"/>
  <c r="I70" i="21"/>
  <c r="F70" i="21" s="1"/>
  <c r="I131" i="18"/>
  <c r="F131" i="18" s="1"/>
  <c r="I25" i="14"/>
  <c r="F25" i="14" s="1"/>
  <c r="I25" i="15"/>
  <c r="F25" i="15" s="1"/>
  <c r="I45" i="15"/>
  <c r="F45" i="15" s="1"/>
  <c r="I67" i="15"/>
  <c r="F67" i="15" s="1"/>
  <c r="I31" i="16"/>
  <c r="F31" i="16" s="1"/>
  <c r="J38" i="16"/>
  <c r="I38" i="16" s="1"/>
  <c r="F38" i="16" s="1"/>
  <c r="I45" i="16"/>
  <c r="F45" i="16" s="1"/>
  <c r="I59" i="16"/>
  <c r="F59" i="16" s="1"/>
  <c r="I88" i="16"/>
  <c r="F88" i="16" s="1"/>
  <c r="I46" i="17"/>
  <c r="F46" i="17" s="1"/>
  <c r="I56" i="17"/>
  <c r="F56" i="17" s="1"/>
  <c r="I26" i="19"/>
  <c r="F26" i="19" s="1"/>
  <c r="I56" i="19"/>
  <c r="F56" i="19" s="1"/>
  <c r="I63" i="19"/>
  <c r="F63" i="19" s="1"/>
  <c r="I96" i="19"/>
  <c r="F96" i="19" s="1"/>
  <c r="I128" i="20"/>
  <c r="F128" i="20" s="1"/>
  <c r="I133" i="20"/>
  <c r="F133" i="20" s="1"/>
  <c r="I56" i="21"/>
  <c r="F56" i="21" s="1"/>
  <c r="J79" i="21"/>
  <c r="I79" i="21" s="1"/>
  <c r="F79" i="21" s="1"/>
  <c r="I129" i="21"/>
  <c r="F129" i="21" s="1"/>
  <c r="I128" i="15"/>
  <c r="F128" i="15" s="1"/>
  <c r="J79" i="15"/>
  <c r="I79" i="15" s="1"/>
  <c r="F79" i="15" s="1"/>
  <c r="J141" i="15"/>
  <c r="J98" i="15"/>
  <c r="I98" i="15" s="1"/>
  <c r="F98" i="15" s="1"/>
  <c r="K100" i="15"/>
  <c r="I100" i="15" s="1"/>
  <c r="F100" i="15" s="1"/>
  <c r="K101" i="15"/>
  <c r="I101" i="15" s="1"/>
  <c r="F101" i="15" s="1"/>
  <c r="K103" i="15"/>
  <c r="I86" i="15"/>
  <c r="F86" i="15" s="1"/>
  <c r="K87" i="15"/>
  <c r="J85" i="15"/>
  <c r="I85" i="15" s="1"/>
  <c r="F85" i="15" s="1"/>
  <c r="I141" i="15"/>
  <c r="F141" i="15" s="1"/>
  <c r="I112" i="15"/>
  <c r="F112" i="15" s="1"/>
  <c r="I119" i="15"/>
  <c r="F119" i="15" s="1"/>
  <c r="I104" i="15"/>
  <c r="F104" i="15" s="1"/>
  <c r="I118" i="15"/>
  <c r="F118" i="15" s="1"/>
  <c r="I140" i="15"/>
  <c r="F140" i="15" s="1"/>
  <c r="I63" i="15"/>
  <c r="F63" i="15" s="1"/>
  <c r="J109" i="15"/>
  <c r="I109" i="15" s="1"/>
  <c r="F109" i="15" s="1"/>
  <c r="I40" i="15"/>
  <c r="F40" i="15" s="1"/>
  <c r="J124" i="15"/>
  <c r="I124" i="15" s="1"/>
  <c r="F124" i="15" s="1"/>
  <c r="I96" i="18"/>
  <c r="F96" i="18" s="1"/>
  <c r="I44" i="14"/>
  <c r="F44" i="14" s="1"/>
  <c r="I70" i="15"/>
  <c r="F70" i="15" s="1"/>
  <c r="I89" i="15"/>
  <c r="F89" i="15" s="1"/>
  <c r="I116" i="15"/>
  <c r="F116" i="15" s="1"/>
  <c r="I122" i="15"/>
  <c r="F122" i="15" s="1"/>
  <c r="I133" i="15"/>
  <c r="F133" i="15" s="1"/>
  <c r="J72" i="16"/>
  <c r="I72" i="16" s="1"/>
  <c r="F72" i="16" s="1"/>
  <c r="K77" i="16"/>
  <c r="I133" i="16"/>
  <c r="F133" i="16" s="1"/>
  <c r="I71" i="17"/>
  <c r="F71" i="17" s="1"/>
  <c r="I85" i="17"/>
  <c r="F85" i="17" s="1"/>
  <c r="I132" i="17"/>
  <c r="F132" i="17" s="1"/>
  <c r="I81" i="18"/>
  <c r="F81" i="18" s="1"/>
  <c r="K124" i="18"/>
  <c r="I124" i="18" s="1"/>
  <c r="F124" i="18" s="1"/>
  <c r="E54" i="19"/>
  <c r="E62" i="19" s="1"/>
  <c r="J87" i="19"/>
  <c r="I93" i="19"/>
  <c r="F93" i="19" s="1"/>
  <c r="I138" i="19"/>
  <c r="F138" i="19" s="1"/>
  <c r="I40" i="20"/>
  <c r="F40" i="20" s="1"/>
  <c r="I85" i="20"/>
  <c r="F85" i="20" s="1"/>
  <c r="J136" i="20"/>
  <c r="I136" i="20" s="1"/>
  <c r="F136" i="20" s="1"/>
  <c r="I25" i="21"/>
  <c r="F25" i="21" s="1"/>
  <c r="I51" i="21"/>
  <c r="F51" i="21" s="1"/>
  <c r="K57" i="21"/>
  <c r="I57" i="21" s="1"/>
  <c r="F57" i="21" s="1"/>
  <c r="K71" i="21"/>
  <c r="I71" i="21" s="1"/>
  <c r="F71" i="21" s="1"/>
  <c r="I82" i="21"/>
  <c r="F82" i="21" s="1"/>
  <c r="J112" i="21"/>
  <c r="I112" i="21" s="1"/>
  <c r="F112" i="21" s="1"/>
  <c r="I64" i="22"/>
  <c r="F64" i="22" s="1"/>
  <c r="J71" i="22"/>
  <c r="I71" i="22" s="1"/>
  <c r="F71" i="22" s="1"/>
  <c r="I91" i="22"/>
  <c r="F91" i="22" s="1"/>
  <c r="I110" i="22"/>
  <c r="F110" i="22" s="1"/>
  <c r="I106" i="15"/>
  <c r="F106" i="15" s="1"/>
  <c r="I33" i="19"/>
  <c r="F33" i="19" s="1"/>
  <c r="E55" i="19"/>
  <c r="J49" i="20"/>
  <c r="I49" i="20" s="1"/>
  <c r="F49" i="20" s="1"/>
  <c r="K98" i="20"/>
  <c r="I98" i="20" s="1"/>
  <c r="F98" i="20" s="1"/>
  <c r="I122" i="20"/>
  <c r="F122" i="20" s="1"/>
  <c r="I77" i="21"/>
  <c r="F77" i="21" s="1"/>
  <c r="I117" i="21"/>
  <c r="F117" i="21" s="1"/>
  <c r="I106" i="16"/>
  <c r="F106" i="16" s="1"/>
  <c r="K80" i="14"/>
  <c r="I71" i="15"/>
  <c r="F71" i="15" s="1"/>
  <c r="I90" i="15"/>
  <c r="F90" i="15" s="1"/>
  <c r="K101" i="16"/>
  <c r="I101" i="16" s="1"/>
  <c r="F101" i="16" s="1"/>
  <c r="K106" i="16"/>
  <c r="K122" i="16"/>
  <c r="I122" i="16" s="1"/>
  <c r="F122" i="16" s="1"/>
  <c r="J27" i="17"/>
  <c r="I27" i="17" s="1"/>
  <c r="F27" i="17" s="1"/>
  <c r="E28" i="18"/>
  <c r="I58" i="18"/>
  <c r="F58" i="18" s="1"/>
  <c r="J69" i="18"/>
  <c r="I69" i="18" s="1"/>
  <c r="F69" i="18" s="1"/>
  <c r="I136" i="18"/>
  <c r="F136" i="18" s="1"/>
  <c r="I67" i="19"/>
  <c r="F67" i="19" s="1"/>
  <c r="J101" i="19"/>
  <c r="I101" i="19" s="1"/>
  <c r="F101" i="19" s="1"/>
  <c r="J106" i="19"/>
  <c r="I106" i="19" s="1"/>
  <c r="F106" i="19" s="1"/>
  <c r="I114" i="19"/>
  <c r="F114" i="19" s="1"/>
  <c r="I133" i="19"/>
  <c r="F133" i="19" s="1"/>
  <c r="I59" i="20"/>
  <c r="F59" i="20" s="1"/>
  <c r="I81" i="20"/>
  <c r="F81" i="20" s="1"/>
  <c r="I99" i="20"/>
  <c r="F99" i="20" s="1"/>
  <c r="I107" i="20"/>
  <c r="F107" i="20" s="1"/>
  <c r="J115" i="20"/>
  <c r="I115" i="20" s="1"/>
  <c r="F115" i="20" s="1"/>
  <c r="K122" i="20"/>
  <c r="I33" i="21"/>
  <c r="F33" i="21" s="1"/>
  <c r="I66" i="21"/>
  <c r="F66" i="21" s="1"/>
  <c r="J72" i="21"/>
  <c r="I72" i="21" s="1"/>
  <c r="F72" i="21" s="1"/>
  <c r="K77" i="21"/>
  <c r="K117" i="21"/>
  <c r="I25" i="22"/>
  <c r="F25" i="22" s="1"/>
  <c r="J124" i="22"/>
  <c r="I80" i="14"/>
  <c r="F80" i="14" s="1"/>
  <c r="I96" i="16"/>
  <c r="F96" i="16" s="1"/>
  <c r="K34" i="14"/>
  <c r="I34" i="14" s="1"/>
  <c r="F34" i="14" s="1"/>
  <c r="J68" i="14"/>
  <c r="I68" i="14" s="1"/>
  <c r="F68" i="14" s="1"/>
  <c r="I81" i="14"/>
  <c r="F81" i="14" s="1"/>
  <c r="I103" i="14"/>
  <c r="F103" i="14" s="1"/>
  <c r="I132" i="14"/>
  <c r="F132" i="14" s="1"/>
  <c r="K55" i="15"/>
  <c r="I55" i="15" s="1"/>
  <c r="F55" i="15" s="1"/>
  <c r="I65" i="15"/>
  <c r="F65" i="15" s="1"/>
  <c r="I107" i="15"/>
  <c r="F107" i="15" s="1"/>
  <c r="K111" i="15"/>
  <c r="I111" i="15" s="1"/>
  <c r="F111" i="15" s="1"/>
  <c r="I33" i="16"/>
  <c r="F33" i="16" s="1"/>
  <c r="I40" i="16"/>
  <c r="F40" i="16" s="1"/>
  <c r="I46" i="16"/>
  <c r="F46" i="16" s="1"/>
  <c r="J51" i="16"/>
  <c r="I51" i="16" s="1"/>
  <c r="F51" i="16" s="1"/>
  <c r="E62" i="16"/>
  <c r="J115" i="16"/>
  <c r="I115" i="16" s="1"/>
  <c r="F115" i="16" s="1"/>
  <c r="K27" i="17"/>
  <c r="J72" i="17"/>
  <c r="I72" i="17" s="1"/>
  <c r="F72" i="17" s="1"/>
  <c r="J33" i="18"/>
  <c r="I33" i="18" s="1"/>
  <c r="F33" i="18" s="1"/>
  <c r="I82" i="18"/>
  <c r="F82" i="18" s="1"/>
  <c r="E120" i="19"/>
  <c r="K120" i="19" s="1"/>
  <c r="J43" i="21"/>
  <c r="I43" i="21" s="1"/>
  <c r="F43" i="21" s="1"/>
  <c r="I108" i="21"/>
  <c r="F108" i="21" s="1"/>
  <c r="J51" i="22"/>
  <c r="I51" i="22" s="1"/>
  <c r="F51" i="22" s="1"/>
  <c r="J65" i="22"/>
  <c r="I77" i="16"/>
  <c r="F77" i="16" s="1"/>
  <c r="I74" i="16"/>
  <c r="F74" i="16" s="1"/>
  <c r="J80" i="16"/>
  <c r="I80" i="16" s="1"/>
  <c r="F80" i="16" s="1"/>
  <c r="I98" i="16"/>
  <c r="F98" i="16" s="1"/>
  <c r="I40" i="17"/>
  <c r="F40" i="17" s="1"/>
  <c r="I128" i="17"/>
  <c r="F128" i="17" s="1"/>
  <c r="I45" i="18"/>
  <c r="F45" i="18" s="1"/>
  <c r="J49" i="18"/>
  <c r="I49" i="18" s="1"/>
  <c r="F49" i="18" s="1"/>
  <c r="I100" i="18"/>
  <c r="F100" i="18" s="1"/>
  <c r="I114" i="18"/>
  <c r="F114" i="18" s="1"/>
  <c r="J23" i="19"/>
  <c r="I23" i="19" s="1"/>
  <c r="F23" i="19" s="1"/>
  <c r="I30" i="19"/>
  <c r="F30" i="19" s="1"/>
  <c r="J34" i="19"/>
  <c r="J49" i="19"/>
  <c r="I49" i="19" s="1"/>
  <c r="F49" i="19" s="1"/>
  <c r="I102" i="19"/>
  <c r="F102" i="19" s="1"/>
  <c r="K33" i="20"/>
  <c r="I33" i="20" s="1"/>
  <c r="F33" i="20" s="1"/>
  <c r="I51" i="20"/>
  <c r="F51" i="20" s="1"/>
  <c r="I82" i="20"/>
  <c r="F82" i="20" s="1"/>
  <c r="I88" i="20"/>
  <c r="F88" i="20" s="1"/>
  <c r="J104" i="21"/>
  <c r="I104" i="21" s="1"/>
  <c r="F104" i="21" s="1"/>
  <c r="I131" i="21"/>
  <c r="F131" i="21" s="1"/>
  <c r="I137" i="21"/>
  <c r="F137" i="21" s="1"/>
  <c r="J33" i="22"/>
  <c r="I33" i="22" s="1"/>
  <c r="F33" i="22" s="1"/>
  <c r="I66" i="22"/>
  <c r="F66" i="22" s="1"/>
  <c r="J72" i="22"/>
  <c r="I72" i="22" s="1"/>
  <c r="F72" i="22" s="1"/>
  <c r="I94" i="22"/>
  <c r="F94" i="22" s="1"/>
  <c r="I112" i="22"/>
  <c r="F112" i="22" s="1"/>
  <c r="J73" i="15"/>
  <c r="I73" i="15" s="1"/>
  <c r="F73" i="15" s="1"/>
  <c r="I78" i="15"/>
  <c r="F78" i="15" s="1"/>
  <c r="I87" i="15"/>
  <c r="F87" i="15" s="1"/>
  <c r="I108" i="15"/>
  <c r="F108" i="15" s="1"/>
  <c r="J129" i="15"/>
  <c r="I129" i="15" s="1"/>
  <c r="F129" i="15" s="1"/>
  <c r="K143" i="15"/>
  <c r="I143" i="15" s="1"/>
  <c r="F143" i="15" s="1"/>
  <c r="I22" i="16"/>
  <c r="F22" i="16" s="1"/>
  <c r="I91" i="16"/>
  <c r="F91" i="16" s="1"/>
  <c r="J100" i="17"/>
  <c r="I77" i="18"/>
  <c r="F77" i="18" s="1"/>
  <c r="J104" i="14"/>
  <c r="I104" i="14" s="1"/>
  <c r="F104" i="14" s="1"/>
  <c r="I123" i="14"/>
  <c r="F123" i="14" s="1"/>
  <c r="I103" i="15"/>
  <c r="F103" i="15" s="1"/>
  <c r="I81" i="17"/>
  <c r="F81" i="17" s="1"/>
  <c r="J87" i="18"/>
  <c r="I87" i="18" s="1"/>
  <c r="F87" i="18" s="1"/>
  <c r="E36" i="19"/>
  <c r="K36" i="19" s="1"/>
  <c r="K42" i="19"/>
  <c r="I42" i="19" s="1"/>
  <c r="F42" i="19" s="1"/>
  <c r="I58" i="19"/>
  <c r="F58" i="19" s="1"/>
  <c r="K77" i="20"/>
  <c r="I77" i="20" s="1"/>
  <c r="F77" i="20" s="1"/>
  <c r="J104" i="20"/>
  <c r="I104" i="20" s="1"/>
  <c r="F104" i="20" s="1"/>
  <c r="K117" i="20"/>
  <c r="I117" i="20" s="1"/>
  <c r="F117" i="20" s="1"/>
  <c r="K138" i="20"/>
  <c r="I138" i="20" s="1"/>
  <c r="F138" i="20" s="1"/>
  <c r="I60" i="21"/>
  <c r="F60" i="21" s="1"/>
  <c r="I69" i="21"/>
  <c r="F69" i="21" s="1"/>
  <c r="I84" i="21"/>
  <c r="F84" i="21" s="1"/>
  <c r="I114" i="21"/>
  <c r="F114" i="21" s="1"/>
  <c r="I127" i="21"/>
  <c r="F127" i="21" s="1"/>
  <c r="K43" i="22"/>
  <c r="I137" i="22"/>
  <c r="F137" i="22" s="1"/>
  <c r="I29" i="14"/>
  <c r="F29" i="14" s="1"/>
  <c r="I76" i="14"/>
  <c r="F76" i="14" s="1"/>
  <c r="I105" i="14"/>
  <c r="F105" i="14" s="1"/>
  <c r="I22" i="15"/>
  <c r="F22" i="15" s="1"/>
  <c r="I60" i="15"/>
  <c r="F60" i="15" s="1"/>
  <c r="I130" i="15"/>
  <c r="F130" i="15" s="1"/>
  <c r="J35" i="16"/>
  <c r="I53" i="16"/>
  <c r="F53" i="16" s="1"/>
  <c r="K117" i="16"/>
  <c r="I117" i="16" s="1"/>
  <c r="F117" i="16" s="1"/>
  <c r="I125" i="16"/>
  <c r="F125" i="16" s="1"/>
  <c r="I131" i="16"/>
  <c r="F131" i="16" s="1"/>
  <c r="I24" i="17"/>
  <c r="F24" i="17" s="1"/>
  <c r="I114" i="17"/>
  <c r="F114" i="17" s="1"/>
  <c r="I110" i="18"/>
  <c r="F110" i="18" s="1"/>
  <c r="I128" i="18"/>
  <c r="F128" i="18" s="1"/>
  <c r="I25" i="19"/>
  <c r="F25" i="19" s="1"/>
  <c r="E37" i="19"/>
  <c r="K37" i="19" s="1"/>
  <c r="I71" i="19"/>
  <c r="F71" i="19" s="1"/>
  <c r="J115" i="19"/>
  <c r="I115" i="19" s="1"/>
  <c r="F115" i="19" s="1"/>
  <c r="E37" i="20"/>
  <c r="K37" i="20" s="1"/>
  <c r="J101" i="20"/>
  <c r="I101" i="20" s="1"/>
  <c r="F101" i="20" s="1"/>
  <c r="J82" i="22"/>
  <c r="J95" i="22"/>
  <c r="I95" i="22" s="1"/>
  <c r="F95" i="22" s="1"/>
  <c r="J100" i="22"/>
  <c r="I100" i="22" s="1"/>
  <c r="F100" i="22" s="1"/>
  <c r="I113" i="22"/>
  <c r="F113" i="22" s="1"/>
  <c r="J122" i="22"/>
  <c r="I122" i="22" s="1"/>
  <c r="F122" i="22" s="1"/>
  <c r="I51" i="19"/>
  <c r="F51" i="19" s="1"/>
  <c r="J112" i="19"/>
  <c r="I112" i="19" s="1"/>
  <c r="F112" i="19" s="1"/>
  <c r="J122" i="19"/>
  <c r="I122" i="19" s="1"/>
  <c r="F122" i="19" s="1"/>
  <c r="I30" i="20"/>
  <c r="F30" i="20" s="1"/>
  <c r="E55" i="20"/>
  <c r="K55" i="20" s="1"/>
  <c r="J96" i="20"/>
  <c r="I96" i="20" s="1"/>
  <c r="F96" i="20" s="1"/>
  <c r="J49" i="21"/>
  <c r="I49" i="21" s="1"/>
  <c r="F49" i="21" s="1"/>
  <c r="K55" i="21"/>
  <c r="I55" i="21" s="1"/>
  <c r="F55" i="21" s="1"/>
  <c r="J75" i="21"/>
  <c r="I75" i="21" s="1"/>
  <c r="F75" i="21" s="1"/>
  <c r="I108" i="22"/>
  <c r="F108" i="22" s="1"/>
  <c r="I114" i="22"/>
  <c r="F114" i="22" s="1"/>
  <c r="J41" i="14"/>
  <c r="I41" i="14" s="1"/>
  <c r="F41" i="14" s="1"/>
  <c r="J68" i="15"/>
  <c r="I68" i="15" s="1"/>
  <c r="F68" i="15" s="1"/>
  <c r="I114" i="15"/>
  <c r="F114" i="15" s="1"/>
  <c r="J120" i="15"/>
  <c r="I120" i="15" s="1"/>
  <c r="F120" i="15" s="1"/>
  <c r="I30" i="16"/>
  <c r="F30" i="16" s="1"/>
  <c r="I48" i="16"/>
  <c r="F48" i="16" s="1"/>
  <c r="J54" i="16"/>
  <c r="I54" i="16" s="1"/>
  <c r="F54" i="16" s="1"/>
  <c r="I109" i="16"/>
  <c r="F109" i="16" s="1"/>
  <c r="J79" i="18"/>
  <c r="I79" i="18" s="1"/>
  <c r="F79" i="18" s="1"/>
  <c r="I93" i="18"/>
  <c r="F93" i="18" s="1"/>
  <c r="K138" i="18"/>
  <c r="I138" i="18" s="1"/>
  <c r="F138" i="18" s="1"/>
  <c r="J82" i="19"/>
  <c r="I82" i="19" s="1"/>
  <c r="F82" i="19" s="1"/>
  <c r="I38" i="20"/>
  <c r="F38" i="20" s="1"/>
  <c r="I43" i="20"/>
  <c r="F43" i="20" s="1"/>
  <c r="I122" i="21"/>
  <c r="F122" i="21" s="1"/>
  <c r="E37" i="22"/>
  <c r="K37" i="22" s="1"/>
  <c r="J96" i="22"/>
  <c r="I96" i="22" s="1"/>
  <c r="F96" i="22" s="1"/>
  <c r="J24" i="14"/>
  <c r="I24" i="14" s="1"/>
  <c r="F24" i="14" s="1"/>
  <c r="I84" i="14"/>
  <c r="F84" i="14" s="1"/>
  <c r="J134" i="14"/>
  <c r="I134" i="14" s="1"/>
  <c r="F134" i="14" s="1"/>
  <c r="I30" i="14"/>
  <c r="F30" i="14" s="1"/>
  <c r="I85" i="14"/>
  <c r="F85" i="14" s="1"/>
  <c r="I91" i="14"/>
  <c r="F91" i="14" s="1"/>
  <c r="J23" i="15"/>
  <c r="I23" i="15" s="1"/>
  <c r="F23" i="15" s="1"/>
  <c r="I52" i="15"/>
  <c r="F52" i="15" s="1"/>
  <c r="I93" i="15"/>
  <c r="F93" i="15" s="1"/>
  <c r="I115" i="15"/>
  <c r="F115" i="15" s="1"/>
  <c r="I127" i="15"/>
  <c r="F127" i="15" s="1"/>
  <c r="I132" i="15"/>
  <c r="F132" i="15" s="1"/>
  <c r="I82" i="16"/>
  <c r="F82" i="16" s="1"/>
  <c r="I25" i="17"/>
  <c r="F25" i="17" s="1"/>
  <c r="K75" i="17"/>
  <c r="I75" i="17" s="1"/>
  <c r="F75" i="17" s="1"/>
  <c r="I84" i="17"/>
  <c r="F84" i="17" s="1"/>
  <c r="I125" i="17"/>
  <c r="F125" i="17" s="1"/>
  <c r="I131" i="17"/>
  <c r="F131" i="17" s="1"/>
  <c r="I61" i="18"/>
  <c r="F61" i="18" s="1"/>
  <c r="I67" i="18"/>
  <c r="F67" i="18" s="1"/>
  <c r="J117" i="18"/>
  <c r="I117" i="18" s="1"/>
  <c r="F117" i="18" s="1"/>
  <c r="I133" i="18"/>
  <c r="F133" i="18" s="1"/>
  <c r="J100" i="19"/>
  <c r="I109" i="19"/>
  <c r="F109" i="19" s="1"/>
  <c r="I91" i="20"/>
  <c r="F91" i="20" s="1"/>
  <c r="I110" i="20"/>
  <c r="F110" i="20" s="1"/>
  <c r="I114" i="20"/>
  <c r="F114" i="20" s="1"/>
  <c r="I24" i="21"/>
  <c r="F24" i="21" s="1"/>
  <c r="I50" i="21"/>
  <c r="F50" i="21" s="1"/>
  <c r="K106" i="21"/>
  <c r="I106" i="21" s="1"/>
  <c r="F106" i="21" s="1"/>
  <c r="I111" i="21"/>
  <c r="F111" i="21" s="1"/>
  <c r="K122" i="21"/>
  <c r="I63" i="22"/>
  <c r="F63" i="22" s="1"/>
  <c r="I109" i="22"/>
  <c r="F109" i="22" s="1"/>
  <c r="I128" i="22"/>
  <c r="F128" i="22" s="1"/>
  <c r="I133" i="22"/>
  <c r="F133" i="22" s="1"/>
  <c r="I137" i="17"/>
  <c r="F137" i="17" s="1"/>
  <c r="J115" i="17"/>
  <c r="I115" i="17" s="1"/>
  <c r="F115" i="17" s="1"/>
  <c r="K117" i="17"/>
  <c r="I117" i="17" s="1"/>
  <c r="F117" i="17" s="1"/>
  <c r="K43" i="17"/>
  <c r="I43" i="17" s="1"/>
  <c r="F43" i="17" s="1"/>
  <c r="J38" i="17"/>
  <c r="K38" i="17"/>
  <c r="K96" i="17"/>
  <c r="I96" i="17" s="1"/>
  <c r="F96" i="17" s="1"/>
  <c r="K98" i="17"/>
  <c r="I98" i="17" s="1"/>
  <c r="F98" i="17" s="1"/>
  <c r="K95" i="17"/>
  <c r="I95" i="17" s="1"/>
  <c r="F95" i="17" s="1"/>
  <c r="K55" i="17"/>
  <c r="K49" i="17"/>
  <c r="I49" i="17" s="1"/>
  <c r="F49" i="17" s="1"/>
  <c r="K50" i="17"/>
  <c r="I31" i="22"/>
  <c r="F31" i="22" s="1"/>
  <c r="K42" i="22"/>
  <c r="I42" i="22" s="1"/>
  <c r="F42" i="22" s="1"/>
  <c r="I43" i="22"/>
  <c r="F43" i="22" s="1"/>
  <c r="K138" i="22"/>
  <c r="I138" i="22" s="1"/>
  <c r="F138" i="22" s="1"/>
  <c r="I115" i="22"/>
  <c r="F115" i="22" s="1"/>
  <c r="K117" i="22"/>
  <c r="I117" i="22" s="1"/>
  <c r="F117" i="22" s="1"/>
  <c r="E120" i="22"/>
  <c r="K120" i="22" s="1"/>
  <c r="I105" i="22"/>
  <c r="F105" i="22" s="1"/>
  <c r="J106" i="22"/>
  <c r="I106" i="22" s="1"/>
  <c r="F106" i="22" s="1"/>
  <c r="K101" i="22"/>
  <c r="I101" i="22" s="1"/>
  <c r="F101" i="22" s="1"/>
  <c r="K93" i="22"/>
  <c r="I93" i="22" s="1"/>
  <c r="F93" i="22" s="1"/>
  <c r="I86" i="22"/>
  <c r="F86" i="22" s="1"/>
  <c r="J87" i="22"/>
  <c r="I87" i="22" s="1"/>
  <c r="F87" i="22" s="1"/>
  <c r="I82" i="22"/>
  <c r="F82" i="22" s="1"/>
  <c r="J77" i="22"/>
  <c r="I77" i="22" s="1"/>
  <c r="F77" i="22" s="1"/>
  <c r="E54" i="22"/>
  <c r="E62" i="22" s="1"/>
  <c r="K62" i="22" s="1"/>
  <c r="E55" i="22"/>
  <c r="I44" i="22"/>
  <c r="F44" i="22" s="1"/>
  <c r="I34" i="22"/>
  <c r="F34" i="22" s="1"/>
  <c r="E36" i="22"/>
  <c r="K36" i="22" s="1"/>
  <c r="J37" i="22"/>
  <c r="I37" i="22" s="1"/>
  <c r="F37" i="22" s="1"/>
  <c r="J38" i="22"/>
  <c r="I38" i="22" s="1"/>
  <c r="F38" i="22" s="1"/>
  <c r="J23" i="22"/>
  <c r="I23" i="22" s="1"/>
  <c r="F23" i="22" s="1"/>
  <c r="J62" i="22"/>
  <c r="I65" i="22"/>
  <c r="F65" i="22" s="1"/>
  <c r="I124" i="22"/>
  <c r="F124" i="22" s="1"/>
  <c r="K28" i="22"/>
  <c r="J28" i="22"/>
  <c r="I28" i="22" s="1"/>
  <c r="F28" i="22" s="1"/>
  <c r="J41" i="22"/>
  <c r="I41" i="22" s="1"/>
  <c r="F41" i="22" s="1"/>
  <c r="J54" i="22"/>
  <c r="J70" i="22"/>
  <c r="I70" i="22" s="1"/>
  <c r="F70" i="22" s="1"/>
  <c r="J75" i="22"/>
  <c r="I75" i="22" s="1"/>
  <c r="F75" i="22" s="1"/>
  <c r="J80" i="22"/>
  <c r="I80" i="22" s="1"/>
  <c r="F80" i="22" s="1"/>
  <c r="J104" i="22"/>
  <c r="I104" i="22" s="1"/>
  <c r="F104" i="22" s="1"/>
  <c r="J134" i="22"/>
  <c r="I134" i="22" s="1"/>
  <c r="F134" i="22" s="1"/>
  <c r="J52" i="22"/>
  <c r="I52" i="22" s="1"/>
  <c r="F52" i="22" s="1"/>
  <c r="J57" i="22"/>
  <c r="I57" i="22" s="1"/>
  <c r="F57" i="22" s="1"/>
  <c r="J68" i="22"/>
  <c r="I68" i="22" s="1"/>
  <c r="F68" i="22" s="1"/>
  <c r="J78" i="22"/>
  <c r="I78" i="22" s="1"/>
  <c r="F78" i="22" s="1"/>
  <c r="J118" i="22"/>
  <c r="I118" i="22" s="1"/>
  <c r="F118" i="22" s="1"/>
  <c r="J39" i="22"/>
  <c r="I39" i="22" s="1"/>
  <c r="F39" i="22" s="1"/>
  <c r="J73" i="22"/>
  <c r="I73" i="22" s="1"/>
  <c r="F73" i="22" s="1"/>
  <c r="J89" i="22"/>
  <c r="I89" i="22" s="1"/>
  <c r="F89" i="22" s="1"/>
  <c r="J92" i="22"/>
  <c r="I92" i="22" s="1"/>
  <c r="F92" i="22" s="1"/>
  <c r="J97" i="22"/>
  <c r="I97" i="22" s="1"/>
  <c r="F97" i="22" s="1"/>
  <c r="J126" i="22"/>
  <c r="I126" i="22" s="1"/>
  <c r="F126" i="22" s="1"/>
  <c r="J24" i="22"/>
  <c r="I24" i="22" s="1"/>
  <c r="F24" i="22" s="1"/>
  <c r="J32" i="22"/>
  <c r="I32" i="22" s="1"/>
  <c r="F32" i="22" s="1"/>
  <c r="J50" i="22"/>
  <c r="I50" i="22" s="1"/>
  <c r="F50" i="22" s="1"/>
  <c r="J116" i="22"/>
  <c r="I116" i="22" s="1"/>
  <c r="F116" i="22" s="1"/>
  <c r="J27" i="22"/>
  <c r="K27" i="22"/>
  <c r="J35" i="22"/>
  <c r="I35" i="22" s="1"/>
  <c r="F35" i="22" s="1"/>
  <c r="J53" i="22"/>
  <c r="I53" i="22" s="1"/>
  <c r="F53" i="22" s="1"/>
  <c r="J69" i="22"/>
  <c r="I69" i="22" s="1"/>
  <c r="F69" i="22" s="1"/>
  <c r="J79" i="22"/>
  <c r="I79" i="22" s="1"/>
  <c r="F79" i="22" s="1"/>
  <c r="J119" i="22"/>
  <c r="I119" i="22" s="1"/>
  <c r="F119" i="22" s="1"/>
  <c r="K136" i="21"/>
  <c r="I136" i="21" s="1"/>
  <c r="F136" i="21" s="1"/>
  <c r="K138" i="21"/>
  <c r="I138" i="21" s="1"/>
  <c r="F138" i="21" s="1"/>
  <c r="I135" i="21"/>
  <c r="F135" i="21" s="1"/>
  <c r="J101" i="21"/>
  <c r="I101" i="21" s="1"/>
  <c r="F101" i="21" s="1"/>
  <c r="J96" i="21"/>
  <c r="I96" i="21" s="1"/>
  <c r="F96" i="21" s="1"/>
  <c r="K98" i="21"/>
  <c r="I98" i="21" s="1"/>
  <c r="F98" i="21" s="1"/>
  <c r="J54" i="21"/>
  <c r="K54" i="21"/>
  <c r="E37" i="21"/>
  <c r="K37" i="21" s="1"/>
  <c r="J38" i="21"/>
  <c r="K38" i="21"/>
  <c r="K32" i="21"/>
  <c r="I32" i="21" s="1"/>
  <c r="F32" i="21" s="1"/>
  <c r="E36" i="21"/>
  <c r="K36" i="21" s="1"/>
  <c r="J23" i="21"/>
  <c r="I23" i="21" s="1"/>
  <c r="F23" i="21" s="1"/>
  <c r="K120" i="21"/>
  <c r="J120" i="21"/>
  <c r="I119" i="21"/>
  <c r="F119" i="21" s="1"/>
  <c r="I128" i="21"/>
  <c r="F128" i="21" s="1"/>
  <c r="F22" i="21"/>
  <c r="K62" i="21"/>
  <c r="J62" i="21"/>
  <c r="K28" i="21"/>
  <c r="J28" i="21"/>
  <c r="I28" i="21" s="1"/>
  <c r="F28" i="21" s="1"/>
  <c r="J41" i="21"/>
  <c r="I41" i="21" s="1"/>
  <c r="F41" i="21" s="1"/>
  <c r="J65" i="21"/>
  <c r="I65" i="21" s="1"/>
  <c r="F65" i="21" s="1"/>
  <c r="J134" i="21"/>
  <c r="I134" i="21" s="1"/>
  <c r="F134" i="21" s="1"/>
  <c r="J68" i="21"/>
  <c r="I68" i="21" s="1"/>
  <c r="F68" i="21" s="1"/>
  <c r="J78" i="21"/>
  <c r="I78" i="21" s="1"/>
  <c r="F78" i="21" s="1"/>
  <c r="J118" i="21"/>
  <c r="J34" i="21"/>
  <c r="I34" i="21" s="1"/>
  <c r="F34" i="21" s="1"/>
  <c r="J52" i="21"/>
  <c r="I52" i="21" s="1"/>
  <c r="F52" i="21" s="1"/>
  <c r="J73" i="21"/>
  <c r="I73" i="21" s="1"/>
  <c r="F73" i="21" s="1"/>
  <c r="J89" i="21"/>
  <c r="I89" i="21" s="1"/>
  <c r="F89" i="21" s="1"/>
  <c r="J92" i="21"/>
  <c r="I92" i="21" s="1"/>
  <c r="F92" i="21" s="1"/>
  <c r="J97" i="21"/>
  <c r="I97" i="21" s="1"/>
  <c r="F97" i="21" s="1"/>
  <c r="K118" i="21"/>
  <c r="J126" i="21"/>
  <c r="I126" i="21" s="1"/>
  <c r="F126" i="21" s="1"/>
  <c r="J39" i="21"/>
  <c r="I39" i="21" s="1"/>
  <c r="F39" i="21" s="1"/>
  <c r="J116" i="21"/>
  <c r="I116" i="21" s="1"/>
  <c r="F116" i="21" s="1"/>
  <c r="J95" i="21"/>
  <c r="I95" i="21" s="1"/>
  <c r="F95" i="21" s="1"/>
  <c r="J27" i="21"/>
  <c r="J42" i="21"/>
  <c r="I42" i="21" s="1"/>
  <c r="F42" i="21" s="1"/>
  <c r="J87" i="21"/>
  <c r="I87" i="21" s="1"/>
  <c r="F87" i="21" s="1"/>
  <c r="J100" i="21"/>
  <c r="I100" i="21" s="1"/>
  <c r="F100" i="21" s="1"/>
  <c r="J124" i="21"/>
  <c r="I124" i="21" s="1"/>
  <c r="F124" i="21" s="1"/>
  <c r="K27" i="21"/>
  <c r="J35" i="21"/>
  <c r="I35" i="21" s="1"/>
  <c r="F35" i="21" s="1"/>
  <c r="J64" i="21"/>
  <c r="I64" i="21" s="1"/>
  <c r="F64" i="21" s="1"/>
  <c r="J93" i="21"/>
  <c r="I93" i="21" s="1"/>
  <c r="F93" i="21" s="1"/>
  <c r="E62" i="20"/>
  <c r="K54" i="20"/>
  <c r="J54" i="20"/>
  <c r="K120" i="20"/>
  <c r="J120" i="20"/>
  <c r="F22" i="20"/>
  <c r="K28" i="20"/>
  <c r="J28" i="20"/>
  <c r="K36" i="20"/>
  <c r="J36" i="20"/>
  <c r="I36" i="20" s="1"/>
  <c r="F36" i="20" s="1"/>
  <c r="J65" i="20"/>
  <c r="I65" i="20" s="1"/>
  <c r="F65" i="20" s="1"/>
  <c r="J134" i="20"/>
  <c r="I134" i="20" s="1"/>
  <c r="F134" i="20" s="1"/>
  <c r="J34" i="20"/>
  <c r="I34" i="20" s="1"/>
  <c r="F34" i="20" s="1"/>
  <c r="J52" i="20"/>
  <c r="I52" i="20" s="1"/>
  <c r="F52" i="20" s="1"/>
  <c r="J57" i="20"/>
  <c r="I57" i="20" s="1"/>
  <c r="F57" i="20" s="1"/>
  <c r="J68" i="20"/>
  <c r="I68" i="20" s="1"/>
  <c r="F68" i="20" s="1"/>
  <c r="J78" i="20"/>
  <c r="I78" i="20" s="1"/>
  <c r="F78" i="20" s="1"/>
  <c r="J118" i="20"/>
  <c r="J39" i="20"/>
  <c r="I39" i="20" s="1"/>
  <c r="F39" i="20" s="1"/>
  <c r="J73" i="20"/>
  <c r="I73" i="20" s="1"/>
  <c r="F73" i="20" s="1"/>
  <c r="J89" i="20"/>
  <c r="I89" i="20" s="1"/>
  <c r="F89" i="20" s="1"/>
  <c r="J92" i="20"/>
  <c r="I92" i="20" s="1"/>
  <c r="F92" i="20" s="1"/>
  <c r="J97" i="20"/>
  <c r="I97" i="20" s="1"/>
  <c r="F97" i="20" s="1"/>
  <c r="K118" i="20"/>
  <c r="J126" i="20"/>
  <c r="I126" i="20" s="1"/>
  <c r="F126" i="20" s="1"/>
  <c r="J24" i="20"/>
  <c r="I24" i="20" s="1"/>
  <c r="F24" i="20" s="1"/>
  <c r="J32" i="20"/>
  <c r="I32" i="20" s="1"/>
  <c r="F32" i="20" s="1"/>
  <c r="J50" i="20"/>
  <c r="I50" i="20" s="1"/>
  <c r="F50" i="20" s="1"/>
  <c r="J116" i="20"/>
  <c r="I116" i="20" s="1"/>
  <c r="F116" i="20" s="1"/>
  <c r="J27" i="20"/>
  <c r="J37" i="20"/>
  <c r="I37" i="20" s="1"/>
  <c r="F37" i="20" s="1"/>
  <c r="J42" i="20"/>
  <c r="I42" i="20" s="1"/>
  <c r="F42" i="20" s="1"/>
  <c r="J55" i="20"/>
  <c r="I55" i="20" s="1"/>
  <c r="F55" i="20" s="1"/>
  <c r="J71" i="20"/>
  <c r="I71" i="20" s="1"/>
  <c r="F71" i="20" s="1"/>
  <c r="J95" i="20"/>
  <c r="I95" i="20" s="1"/>
  <c r="F95" i="20" s="1"/>
  <c r="K27" i="20"/>
  <c r="J87" i="20"/>
  <c r="I87" i="20" s="1"/>
  <c r="F87" i="20" s="1"/>
  <c r="J100" i="20"/>
  <c r="I100" i="20" s="1"/>
  <c r="F100" i="20" s="1"/>
  <c r="J124" i="20"/>
  <c r="I124" i="20" s="1"/>
  <c r="F124" i="20" s="1"/>
  <c r="J35" i="20"/>
  <c r="J53" i="20"/>
  <c r="J69" i="20"/>
  <c r="I69" i="20" s="1"/>
  <c r="F69" i="20" s="1"/>
  <c r="J79" i="20"/>
  <c r="I79" i="20" s="1"/>
  <c r="F79" i="20" s="1"/>
  <c r="J119" i="20"/>
  <c r="I119" i="20" s="1"/>
  <c r="F119" i="20" s="1"/>
  <c r="K35" i="20"/>
  <c r="K53" i="20"/>
  <c r="J64" i="20"/>
  <c r="I64" i="20" s="1"/>
  <c r="F64" i="20" s="1"/>
  <c r="J93" i="20"/>
  <c r="I93" i="20" s="1"/>
  <c r="F93" i="20" s="1"/>
  <c r="I34" i="19"/>
  <c r="F34" i="19" s="1"/>
  <c r="I100" i="19"/>
  <c r="F100" i="19" s="1"/>
  <c r="F22" i="19"/>
  <c r="K28" i="19"/>
  <c r="J28" i="19"/>
  <c r="K62" i="19"/>
  <c r="J62" i="19"/>
  <c r="I87" i="19"/>
  <c r="F87" i="19" s="1"/>
  <c r="J36" i="19"/>
  <c r="I36" i="19" s="1"/>
  <c r="F36" i="19" s="1"/>
  <c r="J41" i="19"/>
  <c r="I41" i="19" s="1"/>
  <c r="F41" i="19" s="1"/>
  <c r="J54" i="19"/>
  <c r="J70" i="19"/>
  <c r="I70" i="19" s="1"/>
  <c r="F70" i="19" s="1"/>
  <c r="J75" i="19"/>
  <c r="I75" i="19" s="1"/>
  <c r="F75" i="19" s="1"/>
  <c r="J80" i="19"/>
  <c r="I80" i="19" s="1"/>
  <c r="F80" i="19" s="1"/>
  <c r="J104" i="19"/>
  <c r="I104" i="19" s="1"/>
  <c r="F104" i="19" s="1"/>
  <c r="J120" i="19"/>
  <c r="I120" i="19" s="1"/>
  <c r="F120" i="19" s="1"/>
  <c r="K54" i="19"/>
  <c r="J65" i="19"/>
  <c r="I65" i="19" s="1"/>
  <c r="F65" i="19" s="1"/>
  <c r="J134" i="19"/>
  <c r="I134" i="19" s="1"/>
  <c r="F134" i="19" s="1"/>
  <c r="J52" i="19"/>
  <c r="I52" i="19" s="1"/>
  <c r="F52" i="19" s="1"/>
  <c r="J57" i="19"/>
  <c r="I57" i="19" s="1"/>
  <c r="F57" i="19" s="1"/>
  <c r="J68" i="19"/>
  <c r="I68" i="19" s="1"/>
  <c r="F68" i="19" s="1"/>
  <c r="J78" i="19"/>
  <c r="I78" i="19" s="1"/>
  <c r="F78" i="19" s="1"/>
  <c r="J118" i="19"/>
  <c r="I118" i="19" s="1"/>
  <c r="F118" i="19" s="1"/>
  <c r="J39" i="19"/>
  <c r="I39" i="19" s="1"/>
  <c r="F39" i="19" s="1"/>
  <c r="J73" i="19"/>
  <c r="I73" i="19" s="1"/>
  <c r="F73" i="19" s="1"/>
  <c r="J89" i="19"/>
  <c r="I89" i="19" s="1"/>
  <c r="F89" i="19" s="1"/>
  <c r="J92" i="19"/>
  <c r="I92" i="19" s="1"/>
  <c r="F92" i="19" s="1"/>
  <c r="J97" i="19"/>
  <c r="I97" i="19" s="1"/>
  <c r="F97" i="19" s="1"/>
  <c r="J126" i="19"/>
  <c r="I126" i="19" s="1"/>
  <c r="F126" i="19" s="1"/>
  <c r="J24" i="19"/>
  <c r="I24" i="19" s="1"/>
  <c r="F24" i="19" s="1"/>
  <c r="J32" i="19"/>
  <c r="I32" i="19" s="1"/>
  <c r="F32" i="19" s="1"/>
  <c r="J50" i="19"/>
  <c r="I50" i="19" s="1"/>
  <c r="F50" i="19" s="1"/>
  <c r="J116" i="19"/>
  <c r="I116" i="19" s="1"/>
  <c r="F116" i="19" s="1"/>
  <c r="J27" i="19"/>
  <c r="J37" i="19"/>
  <c r="I37" i="19" s="1"/>
  <c r="F37" i="19" s="1"/>
  <c r="K27" i="19"/>
  <c r="J35" i="19"/>
  <c r="I35" i="19" s="1"/>
  <c r="F35" i="19" s="1"/>
  <c r="J53" i="19"/>
  <c r="I53" i="19" s="1"/>
  <c r="F53" i="19" s="1"/>
  <c r="J69" i="19"/>
  <c r="I69" i="19" s="1"/>
  <c r="F69" i="19" s="1"/>
  <c r="J79" i="19"/>
  <c r="I79" i="19" s="1"/>
  <c r="F79" i="19" s="1"/>
  <c r="J119" i="19"/>
  <c r="I119" i="19" s="1"/>
  <c r="F119" i="19" s="1"/>
  <c r="J119" i="18"/>
  <c r="I119" i="18" s="1"/>
  <c r="F119" i="18" s="1"/>
  <c r="E120" i="18"/>
  <c r="K120" i="18" s="1"/>
  <c r="E54" i="18"/>
  <c r="E62" i="18" s="1"/>
  <c r="K62" i="18" s="1"/>
  <c r="J51" i="18"/>
  <c r="I51" i="18" s="1"/>
  <c r="F51" i="18" s="1"/>
  <c r="I48" i="18"/>
  <c r="F48" i="18" s="1"/>
  <c r="I53" i="18"/>
  <c r="F53" i="18" s="1"/>
  <c r="J43" i="18"/>
  <c r="I43" i="18" s="1"/>
  <c r="F43" i="18" s="1"/>
  <c r="J35" i="18"/>
  <c r="K35" i="18"/>
  <c r="E36" i="18"/>
  <c r="K36" i="18" s="1"/>
  <c r="J23" i="18"/>
  <c r="I23" i="18" s="1"/>
  <c r="F23" i="18" s="1"/>
  <c r="J112" i="18"/>
  <c r="I112" i="18" s="1"/>
  <c r="F112" i="18" s="1"/>
  <c r="I22" i="18"/>
  <c r="F22" i="18" s="1"/>
  <c r="K39" i="18"/>
  <c r="J39" i="18"/>
  <c r="J62" i="18"/>
  <c r="K38" i="18"/>
  <c r="I38" i="18" s="1"/>
  <c r="F38" i="18" s="1"/>
  <c r="J41" i="18"/>
  <c r="I41" i="18" s="1"/>
  <c r="F41" i="18" s="1"/>
  <c r="J54" i="18"/>
  <c r="J70" i="18"/>
  <c r="I70" i="18" s="1"/>
  <c r="F70" i="18" s="1"/>
  <c r="J75" i="18"/>
  <c r="I75" i="18" s="1"/>
  <c r="F75" i="18" s="1"/>
  <c r="J80" i="18"/>
  <c r="I80" i="18" s="1"/>
  <c r="F80" i="18" s="1"/>
  <c r="J104" i="18"/>
  <c r="I104" i="18" s="1"/>
  <c r="F104" i="18" s="1"/>
  <c r="K54" i="18"/>
  <c r="J65" i="18"/>
  <c r="I65" i="18" s="1"/>
  <c r="F65" i="18" s="1"/>
  <c r="J134" i="18"/>
  <c r="I134" i="18" s="1"/>
  <c r="F134" i="18" s="1"/>
  <c r="J34" i="18"/>
  <c r="I34" i="18" s="1"/>
  <c r="F34" i="18" s="1"/>
  <c r="J52" i="18"/>
  <c r="I52" i="18" s="1"/>
  <c r="F52" i="18" s="1"/>
  <c r="J57" i="18"/>
  <c r="I57" i="18" s="1"/>
  <c r="F57" i="18" s="1"/>
  <c r="J68" i="18"/>
  <c r="I68" i="18" s="1"/>
  <c r="F68" i="18" s="1"/>
  <c r="J78" i="18"/>
  <c r="I78" i="18" s="1"/>
  <c r="F78" i="18" s="1"/>
  <c r="J118" i="18"/>
  <c r="I118" i="18" s="1"/>
  <c r="F118" i="18" s="1"/>
  <c r="J73" i="18"/>
  <c r="I73" i="18" s="1"/>
  <c r="F73" i="18" s="1"/>
  <c r="J89" i="18"/>
  <c r="I89" i="18" s="1"/>
  <c r="F89" i="18" s="1"/>
  <c r="J92" i="18"/>
  <c r="I92" i="18" s="1"/>
  <c r="F92" i="18" s="1"/>
  <c r="J97" i="18"/>
  <c r="I97" i="18" s="1"/>
  <c r="F97" i="18" s="1"/>
  <c r="J126" i="18"/>
  <c r="I126" i="18" s="1"/>
  <c r="F126" i="18" s="1"/>
  <c r="J24" i="18"/>
  <c r="J32" i="18"/>
  <c r="I32" i="18" s="1"/>
  <c r="F32" i="18" s="1"/>
  <c r="J50" i="18"/>
  <c r="I50" i="18" s="1"/>
  <c r="F50" i="18" s="1"/>
  <c r="J116" i="18"/>
  <c r="I116" i="18" s="1"/>
  <c r="F116" i="18" s="1"/>
  <c r="J27" i="18"/>
  <c r="I27" i="18" s="1"/>
  <c r="F27" i="18" s="1"/>
  <c r="J37" i="18"/>
  <c r="I37" i="18" s="1"/>
  <c r="F37" i="18" s="1"/>
  <c r="J42" i="18"/>
  <c r="I42" i="18" s="1"/>
  <c r="F42" i="18" s="1"/>
  <c r="J55" i="18"/>
  <c r="I55" i="18" s="1"/>
  <c r="F55" i="18" s="1"/>
  <c r="J71" i="18"/>
  <c r="I71" i="18" s="1"/>
  <c r="F71" i="18" s="1"/>
  <c r="J95" i="18"/>
  <c r="I95" i="18" s="1"/>
  <c r="F95" i="18" s="1"/>
  <c r="J87" i="17"/>
  <c r="I87" i="17" s="1"/>
  <c r="F87" i="17" s="1"/>
  <c r="K82" i="17"/>
  <c r="I82" i="17" s="1"/>
  <c r="F82" i="17" s="1"/>
  <c r="K77" i="17"/>
  <c r="I77" i="17" s="1"/>
  <c r="F77" i="17" s="1"/>
  <c r="J80" i="17"/>
  <c r="I80" i="17" s="1"/>
  <c r="F80" i="17" s="1"/>
  <c r="E62" i="17"/>
  <c r="K62" i="17" s="1"/>
  <c r="K54" i="17"/>
  <c r="J54" i="17"/>
  <c r="I55" i="17"/>
  <c r="F55" i="17" s="1"/>
  <c r="J53" i="17"/>
  <c r="K53" i="17"/>
  <c r="J51" i="17"/>
  <c r="I51" i="17" s="1"/>
  <c r="F51" i="17" s="1"/>
  <c r="I50" i="17"/>
  <c r="F50" i="17" s="1"/>
  <c r="K106" i="17"/>
  <c r="I106" i="17" s="1"/>
  <c r="F106" i="17" s="1"/>
  <c r="I136" i="17"/>
  <c r="F136" i="17" s="1"/>
  <c r="K138" i="17"/>
  <c r="I138" i="17" s="1"/>
  <c r="F138" i="17" s="1"/>
  <c r="J33" i="17"/>
  <c r="I33" i="17" s="1"/>
  <c r="F33" i="17" s="1"/>
  <c r="E36" i="17"/>
  <c r="K36" i="17" s="1"/>
  <c r="J42" i="17"/>
  <c r="I42" i="17" s="1"/>
  <c r="F42" i="17" s="1"/>
  <c r="J31" i="17"/>
  <c r="I31" i="17" s="1"/>
  <c r="F31" i="17" s="1"/>
  <c r="K32" i="17"/>
  <c r="I32" i="17" s="1"/>
  <c r="F32" i="17" s="1"/>
  <c r="J112" i="17"/>
  <c r="I112" i="17" s="1"/>
  <c r="F112" i="17" s="1"/>
  <c r="J23" i="17"/>
  <c r="I23" i="17" s="1"/>
  <c r="F23" i="17" s="1"/>
  <c r="K28" i="17"/>
  <c r="J28" i="17"/>
  <c r="I28" i="17" s="1"/>
  <c r="F28" i="17" s="1"/>
  <c r="I100" i="17"/>
  <c r="F100" i="17" s="1"/>
  <c r="K120" i="17"/>
  <c r="J120" i="17"/>
  <c r="I44" i="17"/>
  <c r="F44" i="17" s="1"/>
  <c r="J41" i="17"/>
  <c r="I41" i="17" s="1"/>
  <c r="F41" i="17" s="1"/>
  <c r="J65" i="17"/>
  <c r="I65" i="17" s="1"/>
  <c r="F65" i="17" s="1"/>
  <c r="J134" i="17"/>
  <c r="I134" i="17" s="1"/>
  <c r="F134" i="17" s="1"/>
  <c r="J57" i="17"/>
  <c r="I57" i="17" s="1"/>
  <c r="F57" i="17" s="1"/>
  <c r="J68" i="17"/>
  <c r="I68" i="17" s="1"/>
  <c r="F68" i="17" s="1"/>
  <c r="J78" i="17"/>
  <c r="I78" i="17" s="1"/>
  <c r="F78" i="17" s="1"/>
  <c r="J118" i="17"/>
  <c r="J34" i="17"/>
  <c r="I34" i="17" s="1"/>
  <c r="F34" i="17" s="1"/>
  <c r="E37" i="17"/>
  <c r="J52" i="17"/>
  <c r="I52" i="17" s="1"/>
  <c r="F52" i="17" s="1"/>
  <c r="J73" i="17"/>
  <c r="I73" i="17" s="1"/>
  <c r="F73" i="17" s="1"/>
  <c r="J89" i="17"/>
  <c r="I89" i="17" s="1"/>
  <c r="F89" i="17" s="1"/>
  <c r="J92" i="17"/>
  <c r="I92" i="17" s="1"/>
  <c r="F92" i="17" s="1"/>
  <c r="J97" i="17"/>
  <c r="I97" i="17" s="1"/>
  <c r="F97" i="17" s="1"/>
  <c r="K118" i="17"/>
  <c r="J126" i="17"/>
  <c r="I126" i="17" s="1"/>
  <c r="F126" i="17" s="1"/>
  <c r="J39" i="17"/>
  <c r="I39" i="17" s="1"/>
  <c r="F39" i="17" s="1"/>
  <c r="J116" i="17"/>
  <c r="I116" i="17" s="1"/>
  <c r="F116" i="17" s="1"/>
  <c r="J124" i="17"/>
  <c r="I124" i="17" s="1"/>
  <c r="F124" i="17" s="1"/>
  <c r="J69" i="17"/>
  <c r="I69" i="17" s="1"/>
  <c r="F69" i="17" s="1"/>
  <c r="J79" i="17"/>
  <c r="I79" i="17" s="1"/>
  <c r="F79" i="17" s="1"/>
  <c r="J119" i="17"/>
  <c r="I119" i="17" s="1"/>
  <c r="F119" i="17" s="1"/>
  <c r="J35" i="17"/>
  <c r="I35" i="17" s="1"/>
  <c r="F35" i="17" s="1"/>
  <c r="J64" i="17"/>
  <c r="I64" i="17" s="1"/>
  <c r="F64" i="17" s="1"/>
  <c r="J93" i="17"/>
  <c r="I93" i="17" s="1"/>
  <c r="F93" i="17" s="1"/>
  <c r="I35" i="16"/>
  <c r="F35" i="16" s="1"/>
  <c r="J120" i="16"/>
  <c r="K120" i="16"/>
  <c r="I138" i="16"/>
  <c r="F138" i="16" s="1"/>
  <c r="K28" i="16"/>
  <c r="J28" i="16"/>
  <c r="J36" i="16"/>
  <c r="I36" i="16" s="1"/>
  <c r="F36" i="16" s="1"/>
  <c r="J41" i="16"/>
  <c r="I41" i="16" s="1"/>
  <c r="F41" i="16" s="1"/>
  <c r="J65" i="16"/>
  <c r="I65" i="16" s="1"/>
  <c r="F65" i="16" s="1"/>
  <c r="J134" i="16"/>
  <c r="I134" i="16" s="1"/>
  <c r="F134" i="16" s="1"/>
  <c r="J57" i="16"/>
  <c r="I57" i="16" s="1"/>
  <c r="F57" i="16" s="1"/>
  <c r="J68" i="16"/>
  <c r="I68" i="16" s="1"/>
  <c r="F68" i="16" s="1"/>
  <c r="J78" i="16"/>
  <c r="I78" i="16" s="1"/>
  <c r="F78" i="16" s="1"/>
  <c r="J118" i="16"/>
  <c r="I118" i="16" s="1"/>
  <c r="F118" i="16" s="1"/>
  <c r="J34" i="16"/>
  <c r="I34" i="16" s="1"/>
  <c r="F34" i="16" s="1"/>
  <c r="J52" i="16"/>
  <c r="I52" i="16" s="1"/>
  <c r="F52" i="16" s="1"/>
  <c r="J73" i="16"/>
  <c r="I73" i="16" s="1"/>
  <c r="F73" i="16" s="1"/>
  <c r="J89" i="16"/>
  <c r="I89" i="16" s="1"/>
  <c r="F89" i="16" s="1"/>
  <c r="J92" i="16"/>
  <c r="I92" i="16" s="1"/>
  <c r="F92" i="16" s="1"/>
  <c r="J97" i="16"/>
  <c r="I97" i="16" s="1"/>
  <c r="F97" i="16" s="1"/>
  <c r="K118" i="16"/>
  <c r="J126" i="16"/>
  <c r="I126" i="16" s="1"/>
  <c r="F126" i="16" s="1"/>
  <c r="J39" i="16"/>
  <c r="I39" i="16" s="1"/>
  <c r="F39" i="16" s="1"/>
  <c r="J116" i="16"/>
  <c r="I116" i="16" s="1"/>
  <c r="F116" i="16" s="1"/>
  <c r="J24" i="16"/>
  <c r="I24" i="16" s="1"/>
  <c r="F24" i="16" s="1"/>
  <c r="J32" i="16"/>
  <c r="I32" i="16" s="1"/>
  <c r="F32" i="16" s="1"/>
  <c r="J50" i="16"/>
  <c r="I50" i="16" s="1"/>
  <c r="F50" i="16" s="1"/>
  <c r="J55" i="16"/>
  <c r="I55" i="16" s="1"/>
  <c r="F55" i="16" s="1"/>
  <c r="J71" i="16"/>
  <c r="I71" i="16" s="1"/>
  <c r="F71" i="16" s="1"/>
  <c r="J95" i="16"/>
  <c r="I95" i="16" s="1"/>
  <c r="F95" i="16" s="1"/>
  <c r="J27" i="16"/>
  <c r="J37" i="16"/>
  <c r="I37" i="16" s="1"/>
  <c r="F37" i="16" s="1"/>
  <c r="J42" i="16"/>
  <c r="I42" i="16" s="1"/>
  <c r="F42" i="16" s="1"/>
  <c r="J87" i="16"/>
  <c r="I87" i="16" s="1"/>
  <c r="F87" i="16" s="1"/>
  <c r="J100" i="16"/>
  <c r="I100" i="16" s="1"/>
  <c r="F100" i="16" s="1"/>
  <c r="J124" i="16"/>
  <c r="I124" i="16" s="1"/>
  <c r="F124" i="16" s="1"/>
  <c r="K27" i="16"/>
  <c r="J69" i="16"/>
  <c r="I69" i="16" s="1"/>
  <c r="F69" i="16" s="1"/>
  <c r="J79" i="16"/>
  <c r="I79" i="16" s="1"/>
  <c r="F79" i="16" s="1"/>
  <c r="J119" i="16"/>
  <c r="I119" i="16" s="1"/>
  <c r="F119" i="16" s="1"/>
  <c r="J64" i="16"/>
  <c r="I64" i="16" s="1"/>
  <c r="F64" i="16" s="1"/>
  <c r="J93" i="16"/>
  <c r="I93" i="16" s="1"/>
  <c r="F93" i="16" s="1"/>
  <c r="J31" i="15"/>
  <c r="I31" i="15" s="1"/>
  <c r="F31" i="15" s="1"/>
  <c r="J41" i="15"/>
  <c r="I41" i="15" s="1"/>
  <c r="F41" i="15" s="1"/>
  <c r="K42" i="15"/>
  <c r="I42" i="15" s="1"/>
  <c r="F42" i="15" s="1"/>
  <c r="J43" i="15"/>
  <c r="I43" i="15" s="1"/>
  <c r="F43" i="15" s="1"/>
  <c r="K35" i="15"/>
  <c r="E37" i="15"/>
  <c r="J38" i="15"/>
  <c r="K38" i="15"/>
  <c r="K33" i="15"/>
  <c r="I33" i="15" s="1"/>
  <c r="F33" i="15" s="1"/>
  <c r="J35" i="15"/>
  <c r="J57" i="14"/>
  <c r="I57" i="14" s="1"/>
  <c r="F57" i="14" s="1"/>
  <c r="E59" i="15"/>
  <c r="K59" i="15" s="1"/>
  <c r="J53" i="15"/>
  <c r="I53" i="15" s="1"/>
  <c r="F53" i="15" s="1"/>
  <c r="J57" i="15"/>
  <c r="K57" i="15"/>
  <c r="J117" i="15"/>
  <c r="I117" i="15" s="1"/>
  <c r="F117" i="15" s="1"/>
  <c r="K28" i="15"/>
  <c r="J28" i="15"/>
  <c r="I44" i="15"/>
  <c r="F44" i="15" s="1"/>
  <c r="K36" i="15"/>
  <c r="J36" i="15"/>
  <c r="K125" i="15"/>
  <c r="J125" i="15"/>
  <c r="E66" i="15"/>
  <c r="K58" i="15"/>
  <c r="J58" i="15"/>
  <c r="I58" i="15" s="1"/>
  <c r="F58" i="15" s="1"/>
  <c r="J69" i="15"/>
  <c r="I69" i="15" s="1"/>
  <c r="F69" i="15" s="1"/>
  <c r="J139" i="15"/>
  <c r="I139" i="15" s="1"/>
  <c r="F139" i="15" s="1"/>
  <c r="J34" i="15"/>
  <c r="I34" i="15" s="1"/>
  <c r="F34" i="15" s="1"/>
  <c r="J56" i="15"/>
  <c r="I56" i="15" s="1"/>
  <c r="F56" i="15" s="1"/>
  <c r="J61" i="15"/>
  <c r="I61" i="15" s="1"/>
  <c r="F61" i="15" s="1"/>
  <c r="J72" i="15"/>
  <c r="I72" i="15" s="1"/>
  <c r="F72" i="15" s="1"/>
  <c r="J82" i="15"/>
  <c r="I82" i="15" s="1"/>
  <c r="F82" i="15" s="1"/>
  <c r="J123" i="15"/>
  <c r="J39" i="15"/>
  <c r="I39" i="15" s="1"/>
  <c r="F39" i="15" s="1"/>
  <c r="J77" i="15"/>
  <c r="I77" i="15" s="1"/>
  <c r="F77" i="15" s="1"/>
  <c r="J94" i="15"/>
  <c r="I94" i="15" s="1"/>
  <c r="F94" i="15" s="1"/>
  <c r="J97" i="15"/>
  <c r="I97" i="15" s="1"/>
  <c r="F97" i="15" s="1"/>
  <c r="J102" i="15"/>
  <c r="I102" i="15" s="1"/>
  <c r="F102" i="15" s="1"/>
  <c r="K123" i="15"/>
  <c r="J131" i="15"/>
  <c r="I131" i="15" s="1"/>
  <c r="F131" i="15" s="1"/>
  <c r="J32" i="15"/>
  <c r="I32" i="15" s="1"/>
  <c r="F32" i="15" s="1"/>
  <c r="J54" i="15"/>
  <c r="I54" i="15" s="1"/>
  <c r="F54" i="15" s="1"/>
  <c r="J121" i="15"/>
  <c r="I121" i="15" s="1"/>
  <c r="F121" i="15" s="1"/>
  <c r="J24" i="15"/>
  <c r="I24" i="15" s="1"/>
  <c r="F24" i="15" s="1"/>
  <c r="J27" i="15"/>
  <c r="J75" i="15"/>
  <c r="I75" i="15" s="1"/>
  <c r="F75" i="15" s="1"/>
  <c r="K27" i="15"/>
  <c r="J105" i="15"/>
  <c r="I105" i="15" s="1"/>
  <c r="F105" i="15" s="1"/>
  <c r="K28" i="14"/>
  <c r="I28" i="14" s="1"/>
  <c r="F28" i="14" s="1"/>
  <c r="K23" i="14"/>
  <c r="I23" i="14"/>
  <c r="F23" i="14" s="1"/>
  <c r="J119" i="14"/>
  <c r="I119" i="14" s="1"/>
  <c r="F119" i="14" s="1"/>
  <c r="K115" i="14"/>
  <c r="I115" i="14" s="1"/>
  <c r="F115" i="14" s="1"/>
  <c r="J116" i="14"/>
  <c r="I116" i="14" s="1"/>
  <c r="F116" i="14" s="1"/>
  <c r="J118" i="14"/>
  <c r="K118" i="14"/>
  <c r="I78" i="14"/>
  <c r="F78" i="14" s="1"/>
  <c r="I75" i="14"/>
  <c r="F75" i="14" s="1"/>
  <c r="I86" i="14"/>
  <c r="F86" i="14" s="1"/>
  <c r="K92" i="14"/>
  <c r="I92" i="14" s="1"/>
  <c r="F92" i="14" s="1"/>
  <c r="J95" i="14"/>
  <c r="I95" i="14" s="1"/>
  <c r="F95" i="14" s="1"/>
  <c r="K101" i="14"/>
  <c r="J65" i="14"/>
  <c r="I65" i="14" s="1"/>
  <c r="F65" i="14" s="1"/>
  <c r="K31" i="14"/>
  <c r="I31" i="14" s="1"/>
  <c r="F31" i="14" s="1"/>
  <c r="I60" i="14"/>
  <c r="F60" i="14" s="1"/>
  <c r="I58" i="14"/>
  <c r="F58" i="14" s="1"/>
  <c r="J52" i="14"/>
  <c r="I52" i="14" s="1"/>
  <c r="F52" i="14" s="1"/>
  <c r="J53" i="14"/>
  <c r="K53" i="14"/>
  <c r="J54" i="14"/>
  <c r="I54" i="14" s="1"/>
  <c r="F54" i="14" s="1"/>
  <c r="K49" i="14"/>
  <c r="I49" i="14" s="1"/>
  <c r="F49" i="14" s="1"/>
  <c r="E55" i="14"/>
  <c r="K55" i="14" s="1"/>
  <c r="J50" i="14"/>
  <c r="I50" i="14" s="1"/>
  <c r="F50" i="14" s="1"/>
  <c r="I89" i="14"/>
  <c r="F89" i="14" s="1"/>
  <c r="K36" i="14"/>
  <c r="I36" i="14" s="1"/>
  <c r="F36" i="14" s="1"/>
  <c r="K42" i="14"/>
  <c r="I42" i="14" s="1"/>
  <c r="F42" i="14" s="1"/>
  <c r="E62" i="14"/>
  <c r="K87" i="14"/>
  <c r="I87" i="14" s="1"/>
  <c r="F87" i="14" s="1"/>
  <c r="K51" i="14"/>
  <c r="J51" i="14"/>
  <c r="I51" i="14" s="1"/>
  <c r="F51" i="14" s="1"/>
  <c r="K72" i="14"/>
  <c r="J72" i="14"/>
  <c r="K69" i="14"/>
  <c r="I69" i="14" s="1"/>
  <c r="F69" i="14" s="1"/>
  <c r="K89" i="14"/>
  <c r="K39" i="14"/>
  <c r="I39" i="14" s="1"/>
  <c r="F39" i="14" s="1"/>
  <c r="E37" i="14"/>
  <c r="K43" i="14"/>
  <c r="J43" i="14"/>
  <c r="I43" i="14" s="1"/>
  <c r="F43" i="14" s="1"/>
  <c r="J120" i="14"/>
  <c r="I120" i="14" s="1"/>
  <c r="F120" i="14" s="1"/>
  <c r="F22" i="14"/>
  <c r="K106" i="14"/>
  <c r="J106" i="14"/>
  <c r="K117" i="14"/>
  <c r="J117" i="14"/>
  <c r="I131" i="14"/>
  <c r="F131" i="14" s="1"/>
  <c r="K138" i="14"/>
  <c r="I138" i="14" s="1"/>
  <c r="F138" i="14" s="1"/>
  <c r="K38" i="14"/>
  <c r="J38" i="14"/>
  <c r="K93" i="14"/>
  <c r="J93" i="14"/>
  <c r="I93" i="14" s="1"/>
  <c r="F93" i="14" s="1"/>
  <c r="K82" i="14"/>
  <c r="J82" i="14"/>
  <c r="K122" i="14"/>
  <c r="J122" i="14"/>
  <c r="K100" i="14"/>
  <c r="I100" i="14" s="1"/>
  <c r="F100" i="14" s="1"/>
  <c r="J79" i="14"/>
  <c r="I79" i="14" s="1"/>
  <c r="F79" i="14" s="1"/>
  <c r="J97" i="14"/>
  <c r="I97" i="14" s="1"/>
  <c r="F97" i="14" s="1"/>
  <c r="K33" i="14"/>
  <c r="J33" i="14"/>
  <c r="K35" i="14"/>
  <c r="J64" i="14"/>
  <c r="I64" i="14" s="1"/>
  <c r="F64" i="14" s="1"/>
  <c r="I70" i="14"/>
  <c r="F70" i="14" s="1"/>
  <c r="J73" i="14"/>
  <c r="I73" i="14" s="1"/>
  <c r="F73" i="14" s="1"/>
  <c r="I94" i="14"/>
  <c r="F94" i="14" s="1"/>
  <c r="I101" i="14"/>
  <c r="F101" i="14" s="1"/>
  <c r="K136" i="14"/>
  <c r="J136" i="14"/>
  <c r="I136" i="14" s="1"/>
  <c r="F136" i="14" s="1"/>
  <c r="J32" i="14"/>
  <c r="I32" i="14" s="1"/>
  <c r="F32" i="14" s="1"/>
  <c r="J55" i="14"/>
  <c r="I55" i="14" s="1"/>
  <c r="F55" i="14" s="1"/>
  <c r="K77" i="14"/>
  <c r="J77" i="14"/>
  <c r="I98" i="14"/>
  <c r="F98" i="14" s="1"/>
  <c r="K112" i="14"/>
  <c r="J112" i="14"/>
  <c r="I112" i="14" s="1"/>
  <c r="F112" i="14" s="1"/>
  <c r="J126" i="14"/>
  <c r="I126" i="14" s="1"/>
  <c r="F126" i="14" s="1"/>
  <c r="K96" i="14"/>
  <c r="J96" i="14"/>
  <c r="I96" i="14" s="1"/>
  <c r="F96" i="14" s="1"/>
  <c r="J35" i="14"/>
  <c r="H138" i="13"/>
  <c r="E138" i="13"/>
  <c r="J138" i="13" s="1"/>
  <c r="K137" i="13"/>
  <c r="J137" i="13"/>
  <c r="I137" i="13" s="1"/>
  <c r="F137" i="13" s="1"/>
  <c r="E136" i="13"/>
  <c r="K136" i="13" s="1"/>
  <c r="K135" i="13"/>
  <c r="J135" i="13"/>
  <c r="I135" i="13"/>
  <c r="F135" i="13" s="1"/>
  <c r="E134" i="13"/>
  <c r="K134" i="13" s="1"/>
  <c r="K133" i="13"/>
  <c r="J133" i="13"/>
  <c r="K132" i="13"/>
  <c r="J132" i="13"/>
  <c r="I132" i="13" s="1"/>
  <c r="F132" i="13" s="1"/>
  <c r="K131" i="13"/>
  <c r="J131" i="13"/>
  <c r="K130" i="13"/>
  <c r="J130" i="13"/>
  <c r="I130" i="13"/>
  <c r="F130" i="13" s="1"/>
  <c r="K129" i="13"/>
  <c r="J129" i="13"/>
  <c r="J128" i="13"/>
  <c r="H128" i="13"/>
  <c r="K128" i="13" s="1"/>
  <c r="K127" i="13"/>
  <c r="J127" i="13"/>
  <c r="E126" i="13"/>
  <c r="K126" i="13" s="1"/>
  <c r="K125" i="13"/>
  <c r="J125" i="13"/>
  <c r="I125" i="13" s="1"/>
  <c r="F125" i="13" s="1"/>
  <c r="E124" i="13"/>
  <c r="K124" i="13" s="1"/>
  <c r="K123" i="13"/>
  <c r="J123" i="13"/>
  <c r="I123" i="13" s="1"/>
  <c r="F123" i="13" s="1"/>
  <c r="E122" i="13"/>
  <c r="J122" i="13" s="1"/>
  <c r="K121" i="13"/>
  <c r="J121" i="13"/>
  <c r="E119" i="13"/>
  <c r="K119" i="13" s="1"/>
  <c r="E118" i="13"/>
  <c r="E120" i="13" s="1"/>
  <c r="E117" i="13"/>
  <c r="J117" i="13" s="1"/>
  <c r="E116" i="13"/>
  <c r="K116" i="13" s="1"/>
  <c r="E115" i="13"/>
  <c r="K115" i="13" s="1"/>
  <c r="K114" i="13"/>
  <c r="J114" i="13"/>
  <c r="K113" i="13"/>
  <c r="J113" i="13"/>
  <c r="I113" i="13" s="1"/>
  <c r="F113" i="13" s="1"/>
  <c r="E112" i="13"/>
  <c r="J112" i="13" s="1"/>
  <c r="K111" i="13"/>
  <c r="J111" i="13"/>
  <c r="I111" i="13" s="1"/>
  <c r="F111" i="13" s="1"/>
  <c r="K110" i="13"/>
  <c r="J110" i="13"/>
  <c r="K109" i="13"/>
  <c r="J109" i="13"/>
  <c r="K108" i="13"/>
  <c r="J108" i="13"/>
  <c r="K107" i="13"/>
  <c r="J107" i="13"/>
  <c r="I107" i="13"/>
  <c r="F107" i="13" s="1"/>
  <c r="E106" i="13"/>
  <c r="J106" i="13" s="1"/>
  <c r="K105" i="13"/>
  <c r="J105" i="13"/>
  <c r="I105" i="13"/>
  <c r="F105" i="13" s="1"/>
  <c r="E104" i="13"/>
  <c r="J104" i="13" s="1"/>
  <c r="K103" i="13"/>
  <c r="J103" i="13"/>
  <c r="K102" i="13"/>
  <c r="J102" i="13"/>
  <c r="I102" i="13" s="1"/>
  <c r="F102" i="13" s="1"/>
  <c r="E101" i="13"/>
  <c r="K101" i="13" s="1"/>
  <c r="E100" i="13"/>
  <c r="K100" i="13" s="1"/>
  <c r="K99" i="13"/>
  <c r="J99" i="13"/>
  <c r="H98" i="13"/>
  <c r="E98" i="13"/>
  <c r="J98" i="13" s="1"/>
  <c r="E97" i="13"/>
  <c r="K97" i="13" s="1"/>
  <c r="E96" i="13"/>
  <c r="K96" i="13" s="1"/>
  <c r="E95" i="13"/>
  <c r="K95" i="13" s="1"/>
  <c r="K94" i="13"/>
  <c r="J94" i="13"/>
  <c r="E93" i="13"/>
  <c r="K93" i="13" s="1"/>
  <c r="E92" i="13"/>
  <c r="K92" i="13" s="1"/>
  <c r="K91" i="13"/>
  <c r="J91" i="13"/>
  <c r="K90" i="13"/>
  <c r="J90" i="13"/>
  <c r="F90" i="13"/>
  <c r="E89" i="13"/>
  <c r="K89" i="13" s="1"/>
  <c r="K88" i="13"/>
  <c r="J88" i="13"/>
  <c r="E87" i="13"/>
  <c r="K87" i="13" s="1"/>
  <c r="K86" i="13"/>
  <c r="J86" i="13"/>
  <c r="I86" i="13" s="1"/>
  <c r="F86" i="13" s="1"/>
  <c r="K85" i="13"/>
  <c r="J85" i="13"/>
  <c r="K84" i="13"/>
  <c r="I84" i="13" s="1"/>
  <c r="F84" i="13" s="1"/>
  <c r="J84" i="13"/>
  <c r="K83" i="13"/>
  <c r="J83" i="13"/>
  <c r="I83" i="13" s="1"/>
  <c r="F83" i="13" s="1"/>
  <c r="K82" i="13"/>
  <c r="E82" i="13"/>
  <c r="J82" i="13" s="1"/>
  <c r="K81" i="13"/>
  <c r="J81" i="13"/>
  <c r="I81" i="13" s="1"/>
  <c r="F81" i="13" s="1"/>
  <c r="E80" i="13"/>
  <c r="K80" i="13" s="1"/>
  <c r="E79" i="13"/>
  <c r="K79" i="13" s="1"/>
  <c r="K78" i="13"/>
  <c r="E77" i="13"/>
  <c r="J77" i="13" s="1"/>
  <c r="K76" i="13"/>
  <c r="J76" i="13"/>
  <c r="I76" i="13"/>
  <c r="F76" i="13" s="1"/>
  <c r="E75" i="13"/>
  <c r="K75" i="13" s="1"/>
  <c r="K74" i="13"/>
  <c r="J74" i="13"/>
  <c r="E73" i="13"/>
  <c r="K73" i="13" s="1"/>
  <c r="E72" i="13"/>
  <c r="K72" i="13" s="1"/>
  <c r="E71" i="13"/>
  <c r="K71" i="13" s="1"/>
  <c r="E70" i="13"/>
  <c r="K70" i="13" s="1"/>
  <c r="E69" i="13"/>
  <c r="K69" i="13" s="1"/>
  <c r="E68" i="13"/>
  <c r="K68" i="13" s="1"/>
  <c r="K67" i="13"/>
  <c r="J67" i="13"/>
  <c r="K66" i="13"/>
  <c r="J66" i="13"/>
  <c r="I66" i="13" s="1"/>
  <c r="F66" i="13" s="1"/>
  <c r="E65" i="13"/>
  <c r="K65" i="13" s="1"/>
  <c r="E64" i="13"/>
  <c r="K64" i="13" s="1"/>
  <c r="K63" i="13"/>
  <c r="J63" i="13"/>
  <c r="K61" i="13"/>
  <c r="J61" i="13"/>
  <c r="I61" i="13" s="1"/>
  <c r="F61" i="13" s="1"/>
  <c r="K60" i="13"/>
  <c r="J60" i="13"/>
  <c r="I60" i="13"/>
  <c r="F60" i="13" s="1"/>
  <c r="K59" i="13"/>
  <c r="J59" i="13"/>
  <c r="K58" i="13"/>
  <c r="J58" i="13"/>
  <c r="I58" i="13" s="1"/>
  <c r="F58" i="13" s="1"/>
  <c r="E57" i="13"/>
  <c r="K57" i="13" s="1"/>
  <c r="K56" i="13"/>
  <c r="J56" i="13"/>
  <c r="E53" i="13"/>
  <c r="E54" i="13" s="1"/>
  <c r="E52" i="13"/>
  <c r="K52" i="13" s="1"/>
  <c r="E51" i="13"/>
  <c r="J51" i="13" s="1"/>
  <c r="E50" i="13"/>
  <c r="K50" i="13" s="1"/>
  <c r="E49" i="13"/>
  <c r="K49" i="13" s="1"/>
  <c r="K48" i="13"/>
  <c r="J48" i="13"/>
  <c r="I48" i="13" s="1"/>
  <c r="F48" i="13" s="1"/>
  <c r="K47" i="13"/>
  <c r="J47" i="13"/>
  <c r="F47" i="13"/>
  <c r="K46" i="13"/>
  <c r="J46" i="13"/>
  <c r="I46" i="13" s="1"/>
  <c r="F46" i="13" s="1"/>
  <c r="K45" i="13"/>
  <c r="J45" i="13"/>
  <c r="I45" i="13" s="1"/>
  <c r="F45" i="13" s="1"/>
  <c r="J44" i="13"/>
  <c r="E44" i="13"/>
  <c r="K44" i="13" s="1"/>
  <c r="E43" i="13"/>
  <c r="K43" i="13" s="1"/>
  <c r="E42" i="13"/>
  <c r="K42" i="13" s="1"/>
  <c r="K41" i="13"/>
  <c r="E41" i="13"/>
  <c r="J41" i="13" s="1"/>
  <c r="K40" i="13"/>
  <c r="J40" i="13"/>
  <c r="E38" i="13"/>
  <c r="E39" i="13" s="1"/>
  <c r="K39" i="13" s="1"/>
  <c r="E35" i="13"/>
  <c r="E36" i="13" s="1"/>
  <c r="E34" i="13"/>
  <c r="K34" i="13" s="1"/>
  <c r="E33" i="13"/>
  <c r="J33" i="13" s="1"/>
  <c r="E32" i="13"/>
  <c r="K32" i="13" s="1"/>
  <c r="E31" i="13"/>
  <c r="J31" i="13" s="1"/>
  <c r="K30" i="13"/>
  <c r="J30" i="13"/>
  <c r="I30" i="13" s="1"/>
  <c r="F30" i="13" s="1"/>
  <c r="K29" i="13"/>
  <c r="J29" i="13"/>
  <c r="I29" i="13" s="1"/>
  <c r="F29" i="13" s="1"/>
  <c r="E27" i="13"/>
  <c r="E28" i="13" s="1"/>
  <c r="K26" i="13"/>
  <c r="J26" i="13"/>
  <c r="I26" i="13"/>
  <c r="F26" i="13" s="1"/>
  <c r="K25" i="13"/>
  <c r="J25" i="13"/>
  <c r="K24" i="13"/>
  <c r="E23" i="13"/>
  <c r="K23" i="13" s="1"/>
  <c r="K22" i="13"/>
  <c r="J22" i="13"/>
  <c r="I22" i="13" s="1"/>
  <c r="E136" i="12"/>
  <c r="E53" i="12"/>
  <c r="K33" i="13" l="1"/>
  <c r="I67" i="13"/>
  <c r="F67" i="13" s="1"/>
  <c r="I110" i="13"/>
  <c r="F110" i="13" s="1"/>
  <c r="K104" i="13"/>
  <c r="I104" i="13" s="1"/>
  <c r="F104" i="13" s="1"/>
  <c r="J53" i="13"/>
  <c r="K98" i="13"/>
  <c r="I131" i="13"/>
  <c r="F131" i="13" s="1"/>
  <c r="I62" i="22"/>
  <c r="F62" i="22" s="1"/>
  <c r="E55" i="13"/>
  <c r="K55" i="13" s="1"/>
  <c r="I99" i="13"/>
  <c r="F99" i="13" s="1"/>
  <c r="I28" i="20"/>
  <c r="F28" i="20" s="1"/>
  <c r="I40" i="13"/>
  <c r="F40" i="13" s="1"/>
  <c r="I63" i="13"/>
  <c r="F63" i="13" s="1"/>
  <c r="I91" i="13"/>
  <c r="F91" i="13" s="1"/>
  <c r="I127" i="13"/>
  <c r="F127" i="13" s="1"/>
  <c r="I62" i="19"/>
  <c r="F62" i="19" s="1"/>
  <c r="I62" i="21"/>
  <c r="F62" i="21" s="1"/>
  <c r="I27" i="20"/>
  <c r="F27" i="20" s="1"/>
  <c r="I118" i="20"/>
  <c r="F118" i="20" s="1"/>
  <c r="I41" i="13"/>
  <c r="F41" i="13" s="1"/>
  <c r="I85" i="13"/>
  <c r="F85" i="13" s="1"/>
  <c r="I121" i="13"/>
  <c r="F121" i="13" s="1"/>
  <c r="I128" i="13"/>
  <c r="F128" i="13" s="1"/>
  <c r="I133" i="13"/>
  <c r="F133" i="13" s="1"/>
  <c r="I35" i="14"/>
  <c r="F35" i="14" s="1"/>
  <c r="I122" i="14"/>
  <c r="F122" i="14" s="1"/>
  <c r="I28" i="19"/>
  <c r="F28" i="19" s="1"/>
  <c r="I120" i="20"/>
  <c r="F120" i="20" s="1"/>
  <c r="I74" i="13"/>
  <c r="F74" i="13" s="1"/>
  <c r="I94" i="13"/>
  <c r="F94" i="13" s="1"/>
  <c r="I108" i="13"/>
  <c r="F108" i="13" s="1"/>
  <c r="I129" i="13"/>
  <c r="F129" i="13" s="1"/>
  <c r="I54" i="20"/>
  <c r="F54" i="20" s="1"/>
  <c r="I25" i="13"/>
  <c r="F25" i="13" s="1"/>
  <c r="I59" i="13"/>
  <c r="F59" i="13" s="1"/>
  <c r="I82" i="13"/>
  <c r="F82" i="13" s="1"/>
  <c r="I103" i="13"/>
  <c r="F103" i="13" s="1"/>
  <c r="I120" i="21"/>
  <c r="F120" i="21" s="1"/>
  <c r="J59" i="15"/>
  <c r="I59" i="15" s="1"/>
  <c r="F59" i="15" s="1"/>
  <c r="I35" i="15"/>
  <c r="F35" i="15" s="1"/>
  <c r="I28" i="15"/>
  <c r="F28" i="15" s="1"/>
  <c r="K112" i="13"/>
  <c r="I112" i="13" s="1"/>
  <c r="F112" i="13" s="1"/>
  <c r="K117" i="13"/>
  <c r="I117" i="13" s="1"/>
  <c r="F117" i="13" s="1"/>
  <c r="J23" i="13"/>
  <c r="I56" i="13"/>
  <c r="F56" i="13" s="1"/>
  <c r="J69" i="13"/>
  <c r="I69" i="13" s="1"/>
  <c r="F69" i="13" s="1"/>
  <c r="J96" i="13"/>
  <c r="I96" i="13" s="1"/>
  <c r="F96" i="13" s="1"/>
  <c r="J101" i="13"/>
  <c r="I101" i="13" s="1"/>
  <c r="F101" i="13" s="1"/>
  <c r="I109" i="13"/>
  <c r="F109" i="13" s="1"/>
  <c r="K138" i="13"/>
  <c r="I138" i="13" s="1"/>
  <c r="F138" i="13" s="1"/>
  <c r="J36" i="21"/>
  <c r="I36" i="21" s="1"/>
  <c r="F36" i="21" s="1"/>
  <c r="J38" i="13"/>
  <c r="I117" i="14"/>
  <c r="F117" i="14" s="1"/>
  <c r="I53" i="17"/>
  <c r="F53" i="17" s="1"/>
  <c r="I38" i="21"/>
  <c r="F38" i="21" s="1"/>
  <c r="J120" i="18"/>
  <c r="I120" i="18" s="1"/>
  <c r="F120" i="18" s="1"/>
  <c r="J43" i="13"/>
  <c r="I43" i="13" s="1"/>
  <c r="F43" i="13" s="1"/>
  <c r="J49" i="13"/>
  <c r="I49" i="13" s="1"/>
  <c r="F49" i="13" s="1"/>
  <c r="K106" i="13"/>
  <c r="I106" i="13" s="1"/>
  <c r="F106" i="13" s="1"/>
  <c r="J119" i="13"/>
  <c r="I119" i="13" s="1"/>
  <c r="F119" i="13" s="1"/>
  <c r="I53" i="20"/>
  <c r="F53" i="20" s="1"/>
  <c r="K38" i="13"/>
  <c r="J64" i="13"/>
  <c r="I64" i="13" s="1"/>
  <c r="F64" i="13" s="1"/>
  <c r="J75" i="13"/>
  <c r="I75" i="13" s="1"/>
  <c r="F75" i="13" s="1"/>
  <c r="J80" i="13"/>
  <c r="I80" i="13" s="1"/>
  <c r="F80" i="13" s="1"/>
  <c r="J70" i="13"/>
  <c r="I70" i="13" s="1"/>
  <c r="F70" i="13" s="1"/>
  <c r="I98" i="13"/>
  <c r="F98" i="13" s="1"/>
  <c r="I106" i="14"/>
  <c r="F106" i="14" s="1"/>
  <c r="I72" i="14"/>
  <c r="F72" i="14" s="1"/>
  <c r="I54" i="17"/>
  <c r="F54" i="17" s="1"/>
  <c r="J37" i="21"/>
  <c r="I37" i="21" s="1"/>
  <c r="F37" i="21" s="1"/>
  <c r="J55" i="19"/>
  <c r="J139" i="19" s="1"/>
  <c r="J141" i="19" s="1"/>
  <c r="J142" i="19" s="1"/>
  <c r="K55" i="19"/>
  <c r="K139" i="19" s="1"/>
  <c r="I140" i="19" s="1"/>
  <c r="K140" i="19" s="1"/>
  <c r="K141" i="19" s="1"/>
  <c r="I27" i="21"/>
  <c r="F27" i="21" s="1"/>
  <c r="I118" i="21"/>
  <c r="F118" i="21" s="1"/>
  <c r="J79" i="13"/>
  <c r="I79" i="13" s="1"/>
  <c r="F79" i="13" s="1"/>
  <c r="I51" i="13"/>
  <c r="F51" i="13" s="1"/>
  <c r="I114" i="13"/>
  <c r="F114" i="13" s="1"/>
  <c r="J136" i="13"/>
  <c r="I136" i="13" s="1"/>
  <c r="F136" i="13" s="1"/>
  <c r="I54" i="21"/>
  <c r="F54" i="21" s="1"/>
  <c r="J36" i="22"/>
  <c r="I36" i="22" s="1"/>
  <c r="F36" i="22" s="1"/>
  <c r="K28" i="18"/>
  <c r="J28" i="18"/>
  <c r="K31" i="13"/>
  <c r="I31" i="13" s="1"/>
  <c r="F31" i="13" s="1"/>
  <c r="K51" i="13"/>
  <c r="J93" i="13"/>
  <c r="I93" i="13"/>
  <c r="F93" i="13" s="1"/>
  <c r="J72" i="13"/>
  <c r="I72" i="13" s="1"/>
  <c r="F72" i="13" s="1"/>
  <c r="J115" i="13"/>
  <c r="I115" i="13" s="1"/>
  <c r="F115" i="13" s="1"/>
  <c r="K122" i="13"/>
  <c r="I122" i="13" s="1"/>
  <c r="F122" i="13" s="1"/>
  <c r="I27" i="15"/>
  <c r="F27" i="15" s="1"/>
  <c r="I123" i="15"/>
  <c r="F123" i="15" s="1"/>
  <c r="I125" i="15"/>
  <c r="F125" i="15" s="1"/>
  <c r="I27" i="16"/>
  <c r="F27" i="16" s="1"/>
  <c r="I120" i="17"/>
  <c r="F120" i="17" s="1"/>
  <c r="K62" i="16"/>
  <c r="K139" i="16" s="1"/>
  <c r="I140" i="16" s="1"/>
  <c r="K140" i="16" s="1"/>
  <c r="K141" i="16" s="1"/>
  <c r="K142" i="16" s="1"/>
  <c r="J62" i="16"/>
  <c r="I33" i="13"/>
  <c r="F33" i="13" s="1"/>
  <c r="K77" i="13"/>
  <c r="I77" i="13" s="1"/>
  <c r="F77" i="13" s="1"/>
  <c r="I88" i="13"/>
  <c r="F88" i="13" s="1"/>
  <c r="I77" i="14"/>
  <c r="F77" i="14" s="1"/>
  <c r="I33" i="14"/>
  <c r="F33" i="14" s="1"/>
  <c r="I38" i="14"/>
  <c r="F38" i="14" s="1"/>
  <c r="I28" i="16"/>
  <c r="F28" i="16" s="1"/>
  <c r="I39" i="18"/>
  <c r="F39" i="18" s="1"/>
  <c r="I118" i="17"/>
  <c r="F118" i="17" s="1"/>
  <c r="J36" i="17"/>
  <c r="I36" i="17" s="1"/>
  <c r="F36" i="17" s="1"/>
  <c r="I38" i="17"/>
  <c r="F38" i="17" s="1"/>
  <c r="J62" i="17"/>
  <c r="I62" i="17" s="1"/>
  <c r="F62" i="17" s="1"/>
  <c r="J120" i="22"/>
  <c r="I120" i="22" s="1"/>
  <c r="F120" i="22" s="1"/>
  <c r="K55" i="22"/>
  <c r="J55" i="22"/>
  <c r="K54" i="22"/>
  <c r="I54" i="22"/>
  <c r="F54" i="22" s="1"/>
  <c r="I27" i="22"/>
  <c r="F27" i="22" s="1"/>
  <c r="K139" i="21"/>
  <c r="I140" i="21" s="1"/>
  <c r="K140" i="21" s="1"/>
  <c r="K141" i="21" s="1"/>
  <c r="K142" i="21" s="1"/>
  <c r="J139" i="21"/>
  <c r="J141" i="21" s="1"/>
  <c r="I35" i="20"/>
  <c r="F35" i="20" s="1"/>
  <c r="J62" i="20"/>
  <c r="K62" i="20"/>
  <c r="K139" i="20" s="1"/>
  <c r="I27" i="19"/>
  <c r="F27" i="19" s="1"/>
  <c r="I54" i="19"/>
  <c r="F54" i="19" s="1"/>
  <c r="I54" i="18"/>
  <c r="F54" i="18" s="1"/>
  <c r="I62" i="18"/>
  <c r="F62" i="18" s="1"/>
  <c r="J36" i="18"/>
  <c r="I36" i="18" s="1"/>
  <c r="F36" i="18" s="1"/>
  <c r="I35" i="18"/>
  <c r="F35" i="18" s="1"/>
  <c r="I24" i="18"/>
  <c r="K37" i="17"/>
  <c r="K139" i="17" s="1"/>
  <c r="J37" i="17"/>
  <c r="I120" i="16"/>
  <c r="F120" i="16" s="1"/>
  <c r="I36" i="15"/>
  <c r="F36" i="15" s="1"/>
  <c r="I38" i="15"/>
  <c r="F38" i="15" s="1"/>
  <c r="J37" i="15"/>
  <c r="K37" i="15"/>
  <c r="I57" i="15"/>
  <c r="F57" i="15" s="1"/>
  <c r="J66" i="15"/>
  <c r="K66" i="15"/>
  <c r="I118" i="14"/>
  <c r="F118" i="14" s="1"/>
  <c r="I82" i="14"/>
  <c r="F82" i="14" s="1"/>
  <c r="I53" i="14"/>
  <c r="F53" i="14" s="1"/>
  <c r="J62" i="14"/>
  <c r="K62" i="14"/>
  <c r="J37" i="14"/>
  <c r="K37" i="14"/>
  <c r="J139" i="14"/>
  <c r="J141" i="14" s="1"/>
  <c r="I44" i="13"/>
  <c r="F44" i="13" s="1"/>
  <c r="E62" i="13"/>
  <c r="K54" i="13"/>
  <c r="J54" i="13"/>
  <c r="F22" i="13"/>
  <c r="K28" i="13"/>
  <c r="J28" i="13"/>
  <c r="K36" i="13"/>
  <c r="J36" i="13"/>
  <c r="K120" i="13"/>
  <c r="J120" i="13"/>
  <c r="I120" i="13" s="1"/>
  <c r="F120" i="13" s="1"/>
  <c r="I23" i="13"/>
  <c r="F23" i="13" s="1"/>
  <c r="J65" i="13"/>
  <c r="I65" i="13" s="1"/>
  <c r="F65" i="13" s="1"/>
  <c r="J134" i="13"/>
  <c r="I134" i="13" s="1"/>
  <c r="F134" i="13" s="1"/>
  <c r="J34" i="13"/>
  <c r="I34" i="13" s="1"/>
  <c r="F34" i="13" s="1"/>
  <c r="E37" i="13"/>
  <c r="J52" i="13"/>
  <c r="I52" i="13" s="1"/>
  <c r="F52" i="13" s="1"/>
  <c r="J57" i="13"/>
  <c r="I57" i="13" s="1"/>
  <c r="F57" i="13" s="1"/>
  <c r="J68" i="13"/>
  <c r="I68" i="13" s="1"/>
  <c r="F68" i="13" s="1"/>
  <c r="J78" i="13"/>
  <c r="I78" i="13" s="1"/>
  <c r="F78" i="13" s="1"/>
  <c r="J118" i="13"/>
  <c r="J39" i="13"/>
  <c r="I39" i="13" s="1"/>
  <c r="F39" i="13" s="1"/>
  <c r="J73" i="13"/>
  <c r="I73" i="13" s="1"/>
  <c r="F73" i="13" s="1"/>
  <c r="J89" i="13"/>
  <c r="I89" i="13" s="1"/>
  <c r="F89" i="13" s="1"/>
  <c r="J92" i="13"/>
  <c r="I92" i="13" s="1"/>
  <c r="F92" i="13" s="1"/>
  <c r="J97" i="13"/>
  <c r="I97" i="13" s="1"/>
  <c r="F97" i="13" s="1"/>
  <c r="K118" i="13"/>
  <c r="J126" i="13"/>
  <c r="I126" i="13" s="1"/>
  <c r="F126" i="13" s="1"/>
  <c r="J24" i="13"/>
  <c r="I24" i="13" s="1"/>
  <c r="F24" i="13" s="1"/>
  <c r="J32" i="13"/>
  <c r="I32" i="13" s="1"/>
  <c r="F32" i="13" s="1"/>
  <c r="J50" i="13"/>
  <c r="I50" i="13" s="1"/>
  <c r="F50" i="13" s="1"/>
  <c r="J116" i="13"/>
  <c r="I116" i="13" s="1"/>
  <c r="F116" i="13" s="1"/>
  <c r="J27" i="13"/>
  <c r="J42" i="13"/>
  <c r="I42" i="13" s="1"/>
  <c r="F42" i="13" s="1"/>
  <c r="J55" i="13"/>
  <c r="I55" i="13" s="1"/>
  <c r="F55" i="13" s="1"/>
  <c r="J71" i="13"/>
  <c r="I71" i="13" s="1"/>
  <c r="F71" i="13" s="1"/>
  <c r="J95" i="13"/>
  <c r="I95" i="13" s="1"/>
  <c r="F95" i="13" s="1"/>
  <c r="K27" i="13"/>
  <c r="J87" i="13"/>
  <c r="I87" i="13" s="1"/>
  <c r="F87" i="13" s="1"/>
  <c r="J100" i="13"/>
  <c r="I100" i="13" s="1"/>
  <c r="F100" i="13" s="1"/>
  <c r="J124" i="13"/>
  <c r="I124" i="13" s="1"/>
  <c r="F124" i="13" s="1"/>
  <c r="J35" i="13"/>
  <c r="K35" i="13"/>
  <c r="K53" i="13"/>
  <c r="I53" i="13" s="1"/>
  <c r="F53" i="13" s="1"/>
  <c r="H138" i="12"/>
  <c r="E138" i="12"/>
  <c r="J138" i="12" s="1"/>
  <c r="K137" i="12"/>
  <c r="J137" i="12"/>
  <c r="I137" i="12" s="1"/>
  <c r="F137" i="12" s="1"/>
  <c r="K136" i="12"/>
  <c r="J136" i="12"/>
  <c r="I136" i="12" s="1"/>
  <c r="F136" i="12" s="1"/>
  <c r="K135" i="12"/>
  <c r="J135" i="12"/>
  <c r="E134" i="12"/>
  <c r="K134" i="12" s="1"/>
  <c r="K133" i="12"/>
  <c r="J133" i="12"/>
  <c r="K132" i="12"/>
  <c r="J132" i="12"/>
  <c r="K131" i="12"/>
  <c r="J131" i="12"/>
  <c r="K130" i="12"/>
  <c r="J130" i="12"/>
  <c r="K129" i="12"/>
  <c r="J129" i="12"/>
  <c r="J128" i="12"/>
  <c r="H128" i="12"/>
  <c r="K128" i="12" s="1"/>
  <c r="K127" i="12"/>
  <c r="J127" i="12"/>
  <c r="E126" i="12"/>
  <c r="K126" i="12" s="1"/>
  <c r="K125" i="12"/>
  <c r="J125" i="12"/>
  <c r="E124" i="12"/>
  <c r="K124" i="12" s="1"/>
  <c r="K123" i="12"/>
  <c r="I123" i="12" s="1"/>
  <c r="F123" i="12" s="1"/>
  <c r="J123" i="12"/>
  <c r="E122" i="12"/>
  <c r="K122" i="12" s="1"/>
  <c r="K121" i="12"/>
  <c r="J121" i="12"/>
  <c r="E119" i="12"/>
  <c r="K119" i="12" s="1"/>
  <c r="E118" i="12"/>
  <c r="K118" i="12" s="1"/>
  <c r="E117" i="12"/>
  <c r="K117" i="12" s="1"/>
  <c r="E116" i="12"/>
  <c r="K116" i="12" s="1"/>
  <c r="E115" i="12"/>
  <c r="K115" i="12" s="1"/>
  <c r="K114" i="12"/>
  <c r="J114" i="12"/>
  <c r="I114" i="12" s="1"/>
  <c r="F114" i="12" s="1"/>
  <c r="K113" i="12"/>
  <c r="J113" i="12"/>
  <c r="I113" i="12" s="1"/>
  <c r="F113" i="12" s="1"/>
  <c r="E112" i="12"/>
  <c r="K112" i="12" s="1"/>
  <c r="K111" i="12"/>
  <c r="J111" i="12"/>
  <c r="K110" i="12"/>
  <c r="J110" i="12"/>
  <c r="K109" i="12"/>
  <c r="J109" i="12"/>
  <c r="K108" i="12"/>
  <c r="J108" i="12"/>
  <c r="I108" i="12" s="1"/>
  <c r="F108" i="12" s="1"/>
  <c r="K107" i="12"/>
  <c r="I107" i="12" s="1"/>
  <c r="F107" i="12" s="1"/>
  <c r="J107" i="12"/>
  <c r="E106" i="12"/>
  <c r="K106" i="12" s="1"/>
  <c r="K105" i="12"/>
  <c r="J105" i="12"/>
  <c r="E104" i="12"/>
  <c r="K104" i="12" s="1"/>
  <c r="K103" i="12"/>
  <c r="J103" i="12"/>
  <c r="K102" i="12"/>
  <c r="I102" i="12" s="1"/>
  <c r="F102" i="12" s="1"/>
  <c r="J102" i="12"/>
  <c r="E101" i="12"/>
  <c r="K101" i="12" s="1"/>
  <c r="E100" i="12"/>
  <c r="K100" i="12" s="1"/>
  <c r="K99" i="12"/>
  <c r="J99" i="12"/>
  <c r="I99" i="12" s="1"/>
  <c r="F99" i="12" s="1"/>
  <c r="H98" i="12"/>
  <c r="E98" i="12"/>
  <c r="K98" i="12" s="1"/>
  <c r="E97" i="12"/>
  <c r="K97" i="12" s="1"/>
  <c r="E96" i="12"/>
  <c r="K96" i="12" s="1"/>
  <c r="E95" i="12"/>
  <c r="K95" i="12" s="1"/>
  <c r="K94" i="12"/>
  <c r="J94" i="12"/>
  <c r="E93" i="12"/>
  <c r="K93" i="12" s="1"/>
  <c r="E92" i="12"/>
  <c r="K92" i="12" s="1"/>
  <c r="K91" i="12"/>
  <c r="J91" i="12"/>
  <c r="I91" i="12" s="1"/>
  <c r="F91" i="12" s="1"/>
  <c r="K90" i="12"/>
  <c r="J90" i="12"/>
  <c r="F90" i="12"/>
  <c r="E89" i="12"/>
  <c r="K89" i="12" s="1"/>
  <c r="K88" i="12"/>
  <c r="J88" i="12"/>
  <c r="E87" i="12"/>
  <c r="K87" i="12" s="1"/>
  <c r="K86" i="12"/>
  <c r="J86" i="12"/>
  <c r="K85" i="12"/>
  <c r="J85" i="12"/>
  <c r="I85" i="12" s="1"/>
  <c r="F85" i="12" s="1"/>
  <c r="K84" i="12"/>
  <c r="J84" i="12"/>
  <c r="I84" i="12" s="1"/>
  <c r="F84" i="12" s="1"/>
  <c r="K83" i="12"/>
  <c r="J83" i="12"/>
  <c r="E82" i="12"/>
  <c r="K82" i="12" s="1"/>
  <c r="K81" i="12"/>
  <c r="I81" i="12" s="1"/>
  <c r="F81" i="12" s="1"/>
  <c r="J81" i="12"/>
  <c r="E80" i="12"/>
  <c r="K80" i="12" s="1"/>
  <c r="E79" i="12"/>
  <c r="J79" i="12" s="1"/>
  <c r="K78" i="12"/>
  <c r="E77" i="12"/>
  <c r="K77" i="12" s="1"/>
  <c r="K76" i="12"/>
  <c r="J76" i="12"/>
  <c r="I76" i="12" s="1"/>
  <c r="F76" i="12" s="1"/>
  <c r="E75" i="12"/>
  <c r="K75" i="12" s="1"/>
  <c r="K74" i="12"/>
  <c r="I74" i="12" s="1"/>
  <c r="F74" i="12" s="1"/>
  <c r="J74" i="12"/>
  <c r="E73" i="12"/>
  <c r="K73" i="12" s="1"/>
  <c r="E72" i="12"/>
  <c r="K72" i="12" s="1"/>
  <c r="E71" i="12"/>
  <c r="K71" i="12" s="1"/>
  <c r="E70" i="12"/>
  <c r="K70" i="12" s="1"/>
  <c r="K69" i="12"/>
  <c r="E69" i="12"/>
  <c r="J69" i="12" s="1"/>
  <c r="E68" i="12"/>
  <c r="K68" i="12" s="1"/>
  <c r="K67" i="12"/>
  <c r="J67" i="12"/>
  <c r="I67" i="12" s="1"/>
  <c r="F67" i="12" s="1"/>
  <c r="K66" i="12"/>
  <c r="J66" i="12"/>
  <c r="E65" i="12"/>
  <c r="K65" i="12" s="1"/>
  <c r="E64" i="12"/>
  <c r="K64" i="12" s="1"/>
  <c r="K63" i="12"/>
  <c r="J63" i="12"/>
  <c r="K61" i="12"/>
  <c r="J61" i="12"/>
  <c r="I61" i="12" s="1"/>
  <c r="F61" i="12" s="1"/>
  <c r="K60" i="12"/>
  <c r="J60" i="12"/>
  <c r="K59" i="12"/>
  <c r="J59" i="12"/>
  <c r="I59" i="12" s="1"/>
  <c r="F59" i="12" s="1"/>
  <c r="K58" i="12"/>
  <c r="J58" i="12"/>
  <c r="E57" i="12"/>
  <c r="K57" i="12" s="1"/>
  <c r="K56" i="12"/>
  <c r="J56" i="12"/>
  <c r="K53" i="12"/>
  <c r="J53" i="12"/>
  <c r="E52" i="12"/>
  <c r="K52" i="12" s="1"/>
  <c r="E51" i="12"/>
  <c r="J51" i="12" s="1"/>
  <c r="E50" i="12"/>
  <c r="K50" i="12" s="1"/>
  <c r="E49" i="12"/>
  <c r="K49" i="12" s="1"/>
  <c r="K48" i="12"/>
  <c r="J48" i="12"/>
  <c r="K47" i="12"/>
  <c r="J47" i="12"/>
  <c r="F47" i="12"/>
  <c r="K46" i="12"/>
  <c r="J46" i="12"/>
  <c r="I46" i="12"/>
  <c r="F46" i="12" s="1"/>
  <c r="K45" i="12"/>
  <c r="J45" i="12"/>
  <c r="J44" i="12"/>
  <c r="E44" i="12"/>
  <c r="K44" i="12" s="1"/>
  <c r="E43" i="12"/>
  <c r="K43" i="12" s="1"/>
  <c r="E42" i="12"/>
  <c r="K42" i="12" s="1"/>
  <c r="E41" i="12"/>
  <c r="K41" i="12" s="1"/>
  <c r="K40" i="12"/>
  <c r="J40" i="12"/>
  <c r="E38" i="12"/>
  <c r="E39" i="12" s="1"/>
  <c r="K39" i="12" s="1"/>
  <c r="E35" i="12"/>
  <c r="E37" i="12" s="1"/>
  <c r="K37" i="12" s="1"/>
  <c r="E34" i="12"/>
  <c r="K34" i="12" s="1"/>
  <c r="E33" i="12"/>
  <c r="J33" i="12" s="1"/>
  <c r="E32" i="12"/>
  <c r="K32" i="12" s="1"/>
  <c r="E31" i="12"/>
  <c r="J31" i="12" s="1"/>
  <c r="K30" i="12"/>
  <c r="J30" i="12"/>
  <c r="I30" i="12" s="1"/>
  <c r="F30" i="12" s="1"/>
  <c r="K29" i="12"/>
  <c r="J29" i="12"/>
  <c r="I29" i="12" s="1"/>
  <c r="F29" i="12" s="1"/>
  <c r="E27" i="12"/>
  <c r="E28" i="12" s="1"/>
  <c r="K26" i="12"/>
  <c r="J26" i="12"/>
  <c r="I26" i="12" s="1"/>
  <c r="F26" i="12" s="1"/>
  <c r="K25" i="12"/>
  <c r="J25" i="12"/>
  <c r="K24" i="12"/>
  <c r="E23" i="12"/>
  <c r="K23" i="12" s="1"/>
  <c r="K22" i="12"/>
  <c r="J22" i="12"/>
  <c r="H138" i="11"/>
  <c r="E138" i="11"/>
  <c r="J138" i="11" s="1"/>
  <c r="K137" i="11"/>
  <c r="J137" i="11"/>
  <c r="I137" i="11" s="1"/>
  <c r="F137" i="11" s="1"/>
  <c r="K136" i="11"/>
  <c r="J136" i="11"/>
  <c r="I136" i="11" s="1"/>
  <c r="F136" i="11" s="1"/>
  <c r="K135" i="11"/>
  <c r="J135" i="11"/>
  <c r="I135" i="11" s="1"/>
  <c r="F135" i="11" s="1"/>
  <c r="E134" i="11"/>
  <c r="K134" i="11" s="1"/>
  <c r="K133" i="11"/>
  <c r="J133" i="11"/>
  <c r="K132" i="11"/>
  <c r="J132" i="11"/>
  <c r="I132" i="11"/>
  <c r="F132" i="11" s="1"/>
  <c r="K131" i="11"/>
  <c r="J131" i="11"/>
  <c r="I131" i="11"/>
  <c r="F131" i="11" s="1"/>
  <c r="K130" i="11"/>
  <c r="J130" i="11"/>
  <c r="I130" i="11" s="1"/>
  <c r="F130" i="11" s="1"/>
  <c r="K129" i="11"/>
  <c r="J129" i="11"/>
  <c r="I129" i="11" s="1"/>
  <c r="F129" i="11" s="1"/>
  <c r="J128" i="11"/>
  <c r="H128" i="11"/>
  <c r="K128" i="11" s="1"/>
  <c r="K127" i="11"/>
  <c r="J127" i="11"/>
  <c r="I127" i="11" s="1"/>
  <c r="F127" i="11" s="1"/>
  <c r="E126" i="11"/>
  <c r="K126" i="11" s="1"/>
  <c r="K125" i="11"/>
  <c r="J125" i="11"/>
  <c r="I125" i="11"/>
  <c r="F125" i="11" s="1"/>
  <c r="E124" i="11"/>
  <c r="K124" i="11" s="1"/>
  <c r="K123" i="11"/>
  <c r="J123" i="11"/>
  <c r="K122" i="11"/>
  <c r="E122" i="11"/>
  <c r="J122" i="11" s="1"/>
  <c r="K121" i="11"/>
  <c r="J121" i="11"/>
  <c r="I121" i="11"/>
  <c r="F121" i="11" s="1"/>
  <c r="E119" i="11"/>
  <c r="K119" i="11" s="1"/>
  <c r="E118" i="11"/>
  <c r="K118" i="11" s="1"/>
  <c r="E117" i="11"/>
  <c r="J117" i="11" s="1"/>
  <c r="E116" i="11"/>
  <c r="K116" i="11" s="1"/>
  <c r="E115" i="11"/>
  <c r="K115" i="11" s="1"/>
  <c r="K114" i="11"/>
  <c r="J114" i="11"/>
  <c r="I114" i="11" s="1"/>
  <c r="F114" i="11" s="1"/>
  <c r="K113" i="11"/>
  <c r="J113" i="11"/>
  <c r="E112" i="11"/>
  <c r="J112" i="11" s="1"/>
  <c r="K111" i="11"/>
  <c r="J111" i="11"/>
  <c r="I111" i="11" s="1"/>
  <c r="F111" i="11" s="1"/>
  <c r="K110" i="11"/>
  <c r="J110" i="11"/>
  <c r="K109" i="11"/>
  <c r="J109" i="11"/>
  <c r="I109" i="11" s="1"/>
  <c r="F109" i="11" s="1"/>
  <c r="K108" i="11"/>
  <c r="J108" i="11"/>
  <c r="K107" i="11"/>
  <c r="J107" i="11"/>
  <c r="E106" i="11"/>
  <c r="K106" i="11" s="1"/>
  <c r="K105" i="11"/>
  <c r="I105" i="11" s="1"/>
  <c r="F105" i="11" s="1"/>
  <c r="J105" i="11"/>
  <c r="E104" i="11"/>
  <c r="K104" i="11" s="1"/>
  <c r="K103" i="11"/>
  <c r="J103" i="11"/>
  <c r="I103" i="11" s="1"/>
  <c r="F103" i="11" s="1"/>
  <c r="K102" i="11"/>
  <c r="J102" i="11"/>
  <c r="I102" i="11" s="1"/>
  <c r="F102" i="11" s="1"/>
  <c r="E101" i="11"/>
  <c r="K101" i="11" s="1"/>
  <c r="E100" i="11"/>
  <c r="K100" i="11" s="1"/>
  <c r="K99" i="11"/>
  <c r="I99" i="11" s="1"/>
  <c r="F99" i="11" s="1"/>
  <c r="J99" i="11"/>
  <c r="H98" i="11"/>
  <c r="E98" i="11"/>
  <c r="J98" i="11" s="1"/>
  <c r="E97" i="11"/>
  <c r="K97" i="11" s="1"/>
  <c r="E96" i="11"/>
  <c r="K96" i="11" s="1"/>
  <c r="E95" i="11"/>
  <c r="K95" i="11" s="1"/>
  <c r="K94" i="11"/>
  <c r="J94" i="11"/>
  <c r="I94" i="11" s="1"/>
  <c r="F94" i="11" s="1"/>
  <c r="E93" i="11"/>
  <c r="J93" i="11" s="1"/>
  <c r="E92" i="11"/>
  <c r="K92" i="11" s="1"/>
  <c r="K91" i="11"/>
  <c r="J91" i="11"/>
  <c r="I91" i="11" s="1"/>
  <c r="F91" i="11" s="1"/>
  <c r="K90" i="11"/>
  <c r="J90" i="11"/>
  <c r="F90" i="11"/>
  <c r="E89" i="11"/>
  <c r="K89" i="11" s="1"/>
  <c r="K88" i="11"/>
  <c r="I88" i="11" s="1"/>
  <c r="F88" i="11" s="1"/>
  <c r="J88" i="11"/>
  <c r="E87" i="11"/>
  <c r="J87" i="11" s="1"/>
  <c r="K86" i="11"/>
  <c r="J86" i="11"/>
  <c r="K85" i="11"/>
  <c r="J85" i="11"/>
  <c r="K84" i="11"/>
  <c r="J84" i="11"/>
  <c r="K83" i="11"/>
  <c r="J83" i="11"/>
  <c r="E82" i="11"/>
  <c r="K82" i="11" s="1"/>
  <c r="K81" i="11"/>
  <c r="J81" i="11"/>
  <c r="I81" i="11"/>
  <c r="F81" i="11" s="1"/>
  <c r="E80" i="11"/>
  <c r="K80" i="11" s="1"/>
  <c r="E79" i="11"/>
  <c r="K79" i="11" s="1"/>
  <c r="K78" i="11"/>
  <c r="E77" i="11"/>
  <c r="K77" i="11" s="1"/>
  <c r="K76" i="11"/>
  <c r="J76" i="11"/>
  <c r="E75" i="11"/>
  <c r="K75" i="11" s="1"/>
  <c r="K74" i="11"/>
  <c r="J74" i="11"/>
  <c r="I74" i="11" s="1"/>
  <c r="F74" i="11" s="1"/>
  <c r="E73" i="11"/>
  <c r="K73" i="11" s="1"/>
  <c r="E72" i="11"/>
  <c r="K72" i="11" s="1"/>
  <c r="E71" i="11"/>
  <c r="K71" i="11" s="1"/>
  <c r="E70" i="11"/>
  <c r="K70" i="11" s="1"/>
  <c r="E69" i="11"/>
  <c r="K69" i="11" s="1"/>
  <c r="E68" i="11"/>
  <c r="K68" i="11" s="1"/>
  <c r="K67" i="11"/>
  <c r="J67" i="11"/>
  <c r="K66" i="11"/>
  <c r="J66" i="11"/>
  <c r="E65" i="11"/>
  <c r="K65" i="11" s="1"/>
  <c r="E64" i="11"/>
  <c r="J64" i="11" s="1"/>
  <c r="K63" i="11"/>
  <c r="J63" i="11"/>
  <c r="I63" i="11" s="1"/>
  <c r="F63" i="11" s="1"/>
  <c r="K61" i="11"/>
  <c r="J61" i="11"/>
  <c r="I61" i="11" s="1"/>
  <c r="F61" i="11" s="1"/>
  <c r="K60" i="11"/>
  <c r="J60" i="11"/>
  <c r="I60" i="11" s="1"/>
  <c r="F60" i="11" s="1"/>
  <c r="K59" i="11"/>
  <c r="I59" i="11" s="1"/>
  <c r="F59" i="11" s="1"/>
  <c r="J59" i="11"/>
  <c r="K58" i="11"/>
  <c r="J58" i="11"/>
  <c r="I58" i="11" s="1"/>
  <c r="F58" i="11" s="1"/>
  <c r="E57" i="11"/>
  <c r="K57" i="11" s="1"/>
  <c r="K56" i="11"/>
  <c r="J56" i="11"/>
  <c r="E53" i="11"/>
  <c r="K53" i="11" s="1"/>
  <c r="E52" i="11"/>
  <c r="K52" i="11" s="1"/>
  <c r="E51" i="11"/>
  <c r="K51" i="11" s="1"/>
  <c r="E50" i="11"/>
  <c r="K50" i="11" s="1"/>
  <c r="E49" i="11"/>
  <c r="J49" i="11" s="1"/>
  <c r="K48" i="11"/>
  <c r="J48" i="11"/>
  <c r="I48" i="11" s="1"/>
  <c r="F48" i="11" s="1"/>
  <c r="K47" i="11"/>
  <c r="J47" i="11"/>
  <c r="F47" i="11"/>
  <c r="K46" i="11"/>
  <c r="J46" i="11"/>
  <c r="I46" i="11"/>
  <c r="F46" i="11"/>
  <c r="K45" i="11"/>
  <c r="J45" i="11"/>
  <c r="J44" i="11"/>
  <c r="E44" i="11"/>
  <c r="K44" i="11" s="1"/>
  <c r="E43" i="11"/>
  <c r="K43" i="11" s="1"/>
  <c r="E42" i="11"/>
  <c r="K42" i="11" s="1"/>
  <c r="E41" i="11"/>
  <c r="K41" i="11" s="1"/>
  <c r="K40" i="11"/>
  <c r="J40" i="11"/>
  <c r="J38" i="11"/>
  <c r="E38" i="11"/>
  <c r="E39" i="11" s="1"/>
  <c r="K39" i="11" s="1"/>
  <c r="E35" i="11"/>
  <c r="K35" i="11" s="1"/>
  <c r="E34" i="11"/>
  <c r="K34" i="11" s="1"/>
  <c r="E33" i="11"/>
  <c r="J33" i="11" s="1"/>
  <c r="E32" i="11"/>
  <c r="K32" i="11" s="1"/>
  <c r="E31" i="11"/>
  <c r="J31" i="11" s="1"/>
  <c r="K30" i="11"/>
  <c r="J30" i="11"/>
  <c r="K29" i="11"/>
  <c r="J29" i="11"/>
  <c r="I29" i="11" s="1"/>
  <c r="F29" i="11" s="1"/>
  <c r="E27" i="11"/>
  <c r="E28" i="11" s="1"/>
  <c r="K26" i="11"/>
  <c r="I26" i="11" s="1"/>
  <c r="F26" i="11" s="1"/>
  <c r="J26" i="11"/>
  <c r="K25" i="11"/>
  <c r="J25" i="11"/>
  <c r="K24" i="11"/>
  <c r="E23" i="11"/>
  <c r="K23" i="11" s="1"/>
  <c r="K22" i="11"/>
  <c r="J22" i="11"/>
  <c r="I22" i="11" s="1"/>
  <c r="F22" i="11" s="1"/>
  <c r="E53" i="10"/>
  <c r="I86" i="12" l="1"/>
  <c r="F86" i="12" s="1"/>
  <c r="J93" i="12"/>
  <c r="I93" i="12" s="1"/>
  <c r="F93" i="12" s="1"/>
  <c r="K31" i="11"/>
  <c r="I63" i="12"/>
  <c r="F63" i="12" s="1"/>
  <c r="I125" i="12"/>
  <c r="F125" i="12" s="1"/>
  <c r="K139" i="14"/>
  <c r="K139" i="22"/>
  <c r="I140" i="22" s="1"/>
  <c r="K140" i="22" s="1"/>
  <c r="K141" i="22" s="1"/>
  <c r="K142" i="22" s="1"/>
  <c r="K98" i="11"/>
  <c r="I56" i="12"/>
  <c r="F56" i="12" s="1"/>
  <c r="I88" i="12"/>
  <c r="F88" i="12" s="1"/>
  <c r="I94" i="12"/>
  <c r="F94" i="12" s="1"/>
  <c r="I109" i="12"/>
  <c r="F109" i="12" s="1"/>
  <c r="I132" i="12"/>
  <c r="F132" i="12" s="1"/>
  <c r="I55" i="22"/>
  <c r="F55" i="22" s="1"/>
  <c r="I31" i="11"/>
  <c r="F31" i="11" s="1"/>
  <c r="I110" i="11"/>
  <c r="F110" i="11" s="1"/>
  <c r="I112" i="11"/>
  <c r="F112" i="11" s="1"/>
  <c r="K87" i="11"/>
  <c r="I87" i="11" s="1"/>
  <c r="F87" i="11" s="1"/>
  <c r="I76" i="11"/>
  <c r="F76" i="11" s="1"/>
  <c r="K112" i="11"/>
  <c r="J82" i="12"/>
  <c r="I82" i="12" s="1"/>
  <c r="F82" i="12" s="1"/>
  <c r="I110" i="12"/>
  <c r="F110" i="12" s="1"/>
  <c r="I127" i="12"/>
  <c r="F127" i="12" s="1"/>
  <c r="I45" i="11"/>
  <c r="F45" i="11" s="1"/>
  <c r="I67" i="11"/>
  <c r="F67" i="11" s="1"/>
  <c r="I84" i="11"/>
  <c r="F84" i="11" s="1"/>
  <c r="I107" i="11"/>
  <c r="F107" i="11" s="1"/>
  <c r="I113" i="11"/>
  <c r="F113" i="11" s="1"/>
  <c r="I128" i="11"/>
  <c r="F128" i="11" s="1"/>
  <c r="K138" i="11"/>
  <c r="I138" i="11" s="1"/>
  <c r="F138" i="11" s="1"/>
  <c r="I48" i="12"/>
  <c r="F48" i="12" s="1"/>
  <c r="I58" i="12"/>
  <c r="F58" i="12" s="1"/>
  <c r="I66" i="12"/>
  <c r="F66" i="12" s="1"/>
  <c r="I83" i="12"/>
  <c r="F83" i="12" s="1"/>
  <c r="I28" i="13"/>
  <c r="F28" i="13" s="1"/>
  <c r="J139" i="17"/>
  <c r="J141" i="17" s="1"/>
  <c r="I122" i="11"/>
  <c r="F122" i="11" s="1"/>
  <c r="I133" i="11"/>
  <c r="F133" i="11" s="1"/>
  <c r="I37" i="17"/>
  <c r="F37" i="17" s="1"/>
  <c r="I62" i="16"/>
  <c r="F62" i="16" s="1"/>
  <c r="I98" i="11"/>
  <c r="F98" i="11" s="1"/>
  <c r="K38" i="11"/>
  <c r="I38" i="11" s="1"/>
  <c r="F38" i="11" s="1"/>
  <c r="J96" i="11"/>
  <c r="I96" i="11" s="1"/>
  <c r="F96" i="11" s="1"/>
  <c r="I123" i="11"/>
  <c r="F123" i="11" s="1"/>
  <c r="I135" i="12"/>
  <c r="F135" i="12" s="1"/>
  <c r="K144" i="15"/>
  <c r="I145" i="15" s="1"/>
  <c r="K145" i="15" s="1"/>
  <c r="K146" i="15" s="1"/>
  <c r="J139" i="18"/>
  <c r="J141" i="18" s="1"/>
  <c r="E54" i="11"/>
  <c r="E62" i="11" s="1"/>
  <c r="J144" i="15"/>
  <c r="J146" i="15" s="1"/>
  <c r="I28" i="18"/>
  <c r="F28" i="18" s="1"/>
  <c r="I40" i="11"/>
  <c r="F40" i="11" s="1"/>
  <c r="E55" i="11"/>
  <c r="K55" i="11" s="1"/>
  <c r="K51" i="12"/>
  <c r="I51" i="12" s="1"/>
  <c r="F51" i="12" s="1"/>
  <c r="I130" i="12"/>
  <c r="F130" i="12" s="1"/>
  <c r="I56" i="11"/>
  <c r="F56" i="11" s="1"/>
  <c r="J69" i="11"/>
  <c r="I86" i="11"/>
  <c r="F86" i="11" s="1"/>
  <c r="K117" i="11"/>
  <c r="I117" i="11" s="1"/>
  <c r="F117" i="11" s="1"/>
  <c r="I103" i="12"/>
  <c r="F103" i="12" s="1"/>
  <c r="I139" i="17"/>
  <c r="I69" i="12"/>
  <c r="F69" i="12" s="1"/>
  <c r="J98" i="12"/>
  <c r="I98" i="12" s="1"/>
  <c r="F98" i="12" s="1"/>
  <c r="I131" i="12"/>
  <c r="F131" i="12" s="1"/>
  <c r="I54" i="13"/>
  <c r="F54" i="13" s="1"/>
  <c r="K49" i="11"/>
  <c r="I49" i="11" s="1"/>
  <c r="F49" i="11" s="1"/>
  <c r="J101" i="11"/>
  <c r="I101" i="11" s="1"/>
  <c r="F101" i="11" s="1"/>
  <c r="J82" i="11"/>
  <c r="I82" i="11" s="1"/>
  <c r="F82" i="11" s="1"/>
  <c r="K93" i="11"/>
  <c r="I93" i="11" s="1"/>
  <c r="F93" i="11" s="1"/>
  <c r="J106" i="11"/>
  <c r="I106" i="11" s="1"/>
  <c r="F106" i="11" s="1"/>
  <c r="E120" i="11"/>
  <c r="K120" i="11" s="1"/>
  <c r="I22" i="12"/>
  <c r="F22" i="12" s="1"/>
  <c r="I105" i="12"/>
  <c r="F105" i="12" s="1"/>
  <c r="I111" i="12"/>
  <c r="F111" i="12" s="1"/>
  <c r="K139" i="18"/>
  <c r="J23" i="11"/>
  <c r="I23" i="11" s="1"/>
  <c r="F23" i="11" s="1"/>
  <c r="J77" i="11"/>
  <c r="I77" i="11" s="1"/>
  <c r="F77" i="11" s="1"/>
  <c r="J72" i="11"/>
  <c r="I72" i="11" s="1"/>
  <c r="F72" i="11" s="1"/>
  <c r="J64" i="12"/>
  <c r="I64" i="12" s="1"/>
  <c r="F64" i="12" s="1"/>
  <c r="J77" i="12"/>
  <c r="I77" i="12" s="1"/>
  <c r="F77" i="12" s="1"/>
  <c r="K33" i="11"/>
  <c r="I33" i="11" s="1"/>
  <c r="F33" i="11" s="1"/>
  <c r="I30" i="11"/>
  <c r="F30" i="11" s="1"/>
  <c r="J51" i="11"/>
  <c r="I51" i="11" s="1"/>
  <c r="F51" i="11" s="1"/>
  <c r="E36" i="11"/>
  <c r="K36" i="11" s="1"/>
  <c r="I66" i="11"/>
  <c r="F66" i="11" s="1"/>
  <c r="I83" i="11"/>
  <c r="F83" i="11" s="1"/>
  <c r="J23" i="12"/>
  <c r="I23" i="12" s="1"/>
  <c r="F23" i="12" s="1"/>
  <c r="I44" i="12"/>
  <c r="F44" i="12" s="1"/>
  <c r="J72" i="12"/>
  <c r="I72" i="12" s="1"/>
  <c r="F72" i="12" s="1"/>
  <c r="J100" i="12"/>
  <c r="I100" i="12" s="1"/>
  <c r="F100" i="12" s="1"/>
  <c r="J112" i="12"/>
  <c r="I112" i="12" s="1"/>
  <c r="F112" i="12" s="1"/>
  <c r="I121" i="12"/>
  <c r="F121" i="12" s="1"/>
  <c r="I133" i="12"/>
  <c r="F133" i="12" s="1"/>
  <c r="I139" i="21"/>
  <c r="E37" i="11"/>
  <c r="K37" i="11" s="1"/>
  <c r="J43" i="11"/>
  <c r="I43" i="11" s="1"/>
  <c r="F43" i="11" s="1"/>
  <c r="J115" i="11"/>
  <c r="I115" i="11" s="1"/>
  <c r="F115" i="11" s="1"/>
  <c r="K64" i="11"/>
  <c r="I64" i="11" s="1"/>
  <c r="F64" i="11" s="1"/>
  <c r="J35" i="11"/>
  <c r="I25" i="11"/>
  <c r="F25" i="11" s="1"/>
  <c r="J79" i="11"/>
  <c r="I79" i="11" s="1"/>
  <c r="F79" i="11" s="1"/>
  <c r="J96" i="12"/>
  <c r="I96" i="12" s="1"/>
  <c r="F96" i="12" s="1"/>
  <c r="J122" i="12"/>
  <c r="I122" i="12" s="1"/>
  <c r="F122" i="12" s="1"/>
  <c r="I35" i="13"/>
  <c r="F35" i="13" s="1"/>
  <c r="J139" i="16"/>
  <c r="J141" i="16" s="1"/>
  <c r="J142" i="16" s="1"/>
  <c r="J139" i="22"/>
  <c r="J141" i="22" s="1"/>
  <c r="J142" i="22" s="1"/>
  <c r="I55" i="19"/>
  <c r="F55" i="19" s="1"/>
  <c r="I38" i="13"/>
  <c r="F38" i="13" s="1"/>
  <c r="I44" i="11"/>
  <c r="F44" i="11" s="1"/>
  <c r="J53" i="11"/>
  <c r="I85" i="11"/>
  <c r="F85" i="11" s="1"/>
  <c r="I108" i="11"/>
  <c r="F108" i="11" s="1"/>
  <c r="I25" i="12"/>
  <c r="F25" i="12" s="1"/>
  <c r="I45" i="12"/>
  <c r="F45" i="12" s="1"/>
  <c r="I60" i="12"/>
  <c r="F60" i="12" s="1"/>
  <c r="K79" i="12"/>
  <c r="I79" i="12" s="1"/>
  <c r="F79" i="12" s="1"/>
  <c r="I129" i="12"/>
  <c r="F129" i="12" s="1"/>
  <c r="I139" i="22"/>
  <c r="J142" i="21"/>
  <c r="I141" i="21"/>
  <c r="I142" i="21" s="1"/>
  <c r="I140" i="20"/>
  <c r="K140" i="20" s="1"/>
  <c r="K141" i="20" s="1"/>
  <c r="K142" i="20" s="1"/>
  <c r="I62" i="20"/>
  <c r="J139" i="20"/>
  <c r="J141" i="20" s="1"/>
  <c r="K142" i="19"/>
  <c r="I141" i="19"/>
  <c r="I140" i="18"/>
  <c r="K140" i="18" s="1"/>
  <c r="K141" i="18" s="1"/>
  <c r="J142" i="18"/>
  <c r="F24" i="18"/>
  <c r="I139" i="18"/>
  <c r="J142" i="17"/>
  <c r="I140" i="17"/>
  <c r="K140" i="17" s="1"/>
  <c r="K141" i="17" s="1"/>
  <c r="I141" i="16"/>
  <c r="I139" i="16"/>
  <c r="I37" i="15"/>
  <c r="F37" i="15" s="1"/>
  <c r="J147" i="15"/>
  <c r="G20" i="4" s="1"/>
  <c r="I66" i="15"/>
  <c r="I140" i="14"/>
  <c r="K140" i="14" s="1"/>
  <c r="K141" i="14" s="1"/>
  <c r="J142" i="14"/>
  <c r="I37" i="14"/>
  <c r="I62" i="14"/>
  <c r="F62" i="14" s="1"/>
  <c r="I36" i="13"/>
  <c r="F36" i="13" s="1"/>
  <c r="K37" i="13"/>
  <c r="K139" i="13" s="1"/>
  <c r="J37" i="13"/>
  <c r="I27" i="13"/>
  <c r="F27" i="13" s="1"/>
  <c r="I118" i="13"/>
  <c r="F118" i="13" s="1"/>
  <c r="J62" i="13"/>
  <c r="K62" i="13"/>
  <c r="J38" i="12"/>
  <c r="K38" i="12"/>
  <c r="K138" i="12"/>
  <c r="I138" i="12" s="1"/>
  <c r="F138" i="12" s="1"/>
  <c r="J115" i="12"/>
  <c r="I115" i="12" s="1"/>
  <c r="F115" i="12" s="1"/>
  <c r="J117" i="12"/>
  <c r="I117" i="12" s="1"/>
  <c r="F117" i="12" s="1"/>
  <c r="E120" i="12"/>
  <c r="K120" i="12" s="1"/>
  <c r="J106" i="12"/>
  <c r="I106" i="12" s="1"/>
  <c r="F106" i="12" s="1"/>
  <c r="J101" i="12"/>
  <c r="I101" i="12" s="1"/>
  <c r="F101" i="12" s="1"/>
  <c r="I40" i="12"/>
  <c r="F40" i="12" s="1"/>
  <c r="K31" i="12"/>
  <c r="I31" i="12" s="1"/>
  <c r="F31" i="12" s="1"/>
  <c r="J41" i="12"/>
  <c r="I41" i="12" s="1"/>
  <c r="F41" i="12" s="1"/>
  <c r="J43" i="12"/>
  <c r="I43" i="12" s="1"/>
  <c r="F43" i="12" s="1"/>
  <c r="K33" i="12"/>
  <c r="I33" i="12" s="1"/>
  <c r="F33" i="12" s="1"/>
  <c r="J35" i="12"/>
  <c r="K35" i="12"/>
  <c r="I35" i="12" s="1"/>
  <c r="F35" i="12" s="1"/>
  <c r="E36" i="12"/>
  <c r="I53" i="12"/>
  <c r="F53" i="12" s="1"/>
  <c r="E54" i="12"/>
  <c r="E62" i="12" s="1"/>
  <c r="K62" i="12" s="1"/>
  <c r="E55" i="12"/>
  <c r="K55" i="12" s="1"/>
  <c r="J49" i="12"/>
  <c r="I49" i="12" s="1"/>
  <c r="F49" i="12" s="1"/>
  <c r="I128" i="12"/>
  <c r="F128" i="12" s="1"/>
  <c r="J28" i="12"/>
  <c r="K28" i="12"/>
  <c r="J70" i="12"/>
  <c r="I70" i="12" s="1"/>
  <c r="F70" i="12" s="1"/>
  <c r="J75" i="12"/>
  <c r="I75" i="12" s="1"/>
  <c r="F75" i="12" s="1"/>
  <c r="J80" i="12"/>
  <c r="I80" i="12" s="1"/>
  <c r="F80" i="12" s="1"/>
  <c r="J104" i="12"/>
  <c r="I104" i="12" s="1"/>
  <c r="F104" i="12" s="1"/>
  <c r="J120" i="12"/>
  <c r="I120" i="12" s="1"/>
  <c r="F120" i="12" s="1"/>
  <c r="J65" i="12"/>
  <c r="I65" i="12" s="1"/>
  <c r="F65" i="12" s="1"/>
  <c r="J134" i="12"/>
  <c r="I134" i="12" s="1"/>
  <c r="F134" i="12" s="1"/>
  <c r="J34" i="12"/>
  <c r="I34" i="12" s="1"/>
  <c r="F34" i="12" s="1"/>
  <c r="J52" i="12"/>
  <c r="I52" i="12" s="1"/>
  <c r="F52" i="12" s="1"/>
  <c r="J57" i="12"/>
  <c r="I57" i="12" s="1"/>
  <c r="F57" i="12" s="1"/>
  <c r="J68" i="12"/>
  <c r="I68" i="12" s="1"/>
  <c r="F68" i="12" s="1"/>
  <c r="J78" i="12"/>
  <c r="I78" i="12" s="1"/>
  <c r="F78" i="12" s="1"/>
  <c r="J118" i="12"/>
  <c r="I118" i="12" s="1"/>
  <c r="F118" i="12" s="1"/>
  <c r="J39" i="12"/>
  <c r="I39" i="12" s="1"/>
  <c r="F39" i="12" s="1"/>
  <c r="J73" i="12"/>
  <c r="I73" i="12" s="1"/>
  <c r="F73" i="12" s="1"/>
  <c r="J89" i="12"/>
  <c r="I89" i="12" s="1"/>
  <c r="F89" i="12" s="1"/>
  <c r="J92" i="12"/>
  <c r="I92" i="12" s="1"/>
  <c r="F92" i="12" s="1"/>
  <c r="J97" i="12"/>
  <c r="I97" i="12" s="1"/>
  <c r="F97" i="12" s="1"/>
  <c r="J126" i="12"/>
  <c r="I126" i="12" s="1"/>
  <c r="F126" i="12" s="1"/>
  <c r="J24" i="12"/>
  <c r="J32" i="12"/>
  <c r="I32" i="12" s="1"/>
  <c r="F32" i="12" s="1"/>
  <c r="J50" i="12"/>
  <c r="I50" i="12" s="1"/>
  <c r="F50" i="12" s="1"/>
  <c r="J116" i="12"/>
  <c r="I116" i="12" s="1"/>
  <c r="F116" i="12" s="1"/>
  <c r="J27" i="12"/>
  <c r="I27" i="12" s="1"/>
  <c r="F27" i="12" s="1"/>
  <c r="J37" i="12"/>
  <c r="I37" i="12" s="1"/>
  <c r="F37" i="12" s="1"/>
  <c r="J42" i="12"/>
  <c r="I42" i="12" s="1"/>
  <c r="F42" i="12" s="1"/>
  <c r="J55" i="12"/>
  <c r="I55" i="12" s="1"/>
  <c r="F55" i="12" s="1"/>
  <c r="J71" i="12"/>
  <c r="I71" i="12" s="1"/>
  <c r="F71" i="12" s="1"/>
  <c r="J95" i="12"/>
  <c r="I95" i="12" s="1"/>
  <c r="F95" i="12" s="1"/>
  <c r="K27" i="12"/>
  <c r="J87" i="12"/>
  <c r="I87" i="12" s="1"/>
  <c r="F87" i="12" s="1"/>
  <c r="J124" i="12"/>
  <c r="I124" i="12" s="1"/>
  <c r="F124" i="12" s="1"/>
  <c r="J119" i="12"/>
  <c r="I119" i="12" s="1"/>
  <c r="F119" i="12" s="1"/>
  <c r="I35" i="11"/>
  <c r="F35" i="11" s="1"/>
  <c r="I53" i="11"/>
  <c r="F53" i="11" s="1"/>
  <c r="K62" i="11"/>
  <c r="J62" i="11"/>
  <c r="I62" i="11" s="1"/>
  <c r="F62" i="11" s="1"/>
  <c r="I69" i="11"/>
  <c r="F69" i="11" s="1"/>
  <c r="J28" i="11"/>
  <c r="K28" i="11"/>
  <c r="J41" i="11"/>
  <c r="I41" i="11" s="1"/>
  <c r="F41" i="11" s="1"/>
  <c r="J54" i="11"/>
  <c r="J70" i="11"/>
  <c r="I70" i="11" s="1"/>
  <c r="F70" i="11" s="1"/>
  <c r="J75" i="11"/>
  <c r="I75" i="11" s="1"/>
  <c r="F75" i="11" s="1"/>
  <c r="J80" i="11"/>
  <c r="I80" i="11" s="1"/>
  <c r="F80" i="11" s="1"/>
  <c r="J104" i="11"/>
  <c r="I104" i="11" s="1"/>
  <c r="F104" i="11" s="1"/>
  <c r="J120" i="11"/>
  <c r="I120" i="11" s="1"/>
  <c r="F120" i="11" s="1"/>
  <c r="K54" i="11"/>
  <c r="J65" i="11"/>
  <c r="I65" i="11" s="1"/>
  <c r="F65" i="11" s="1"/>
  <c r="J134" i="11"/>
  <c r="I134" i="11" s="1"/>
  <c r="F134" i="11" s="1"/>
  <c r="J34" i="11"/>
  <c r="I34" i="11" s="1"/>
  <c r="F34" i="11" s="1"/>
  <c r="J52" i="11"/>
  <c r="I52" i="11" s="1"/>
  <c r="F52" i="11" s="1"/>
  <c r="J57" i="11"/>
  <c r="I57" i="11" s="1"/>
  <c r="F57" i="11" s="1"/>
  <c r="J68" i="11"/>
  <c r="I68" i="11" s="1"/>
  <c r="F68" i="11" s="1"/>
  <c r="J78" i="11"/>
  <c r="I78" i="11" s="1"/>
  <c r="F78" i="11" s="1"/>
  <c r="J118" i="11"/>
  <c r="I118" i="11" s="1"/>
  <c r="F118" i="11" s="1"/>
  <c r="J39" i="11"/>
  <c r="I39" i="11" s="1"/>
  <c r="F39" i="11" s="1"/>
  <c r="J73" i="11"/>
  <c r="I73" i="11" s="1"/>
  <c r="F73" i="11" s="1"/>
  <c r="J89" i="11"/>
  <c r="I89" i="11" s="1"/>
  <c r="F89" i="11" s="1"/>
  <c r="J92" i="11"/>
  <c r="I92" i="11" s="1"/>
  <c r="F92" i="11" s="1"/>
  <c r="J97" i="11"/>
  <c r="I97" i="11" s="1"/>
  <c r="F97" i="11" s="1"/>
  <c r="J126" i="11"/>
  <c r="I126" i="11" s="1"/>
  <c r="F126" i="11" s="1"/>
  <c r="J24" i="11"/>
  <c r="J32" i="11"/>
  <c r="I32" i="11" s="1"/>
  <c r="F32" i="11" s="1"/>
  <c r="J50" i="11"/>
  <c r="I50" i="11" s="1"/>
  <c r="F50" i="11" s="1"/>
  <c r="J116" i="11"/>
  <c r="I116" i="11" s="1"/>
  <c r="F116" i="11" s="1"/>
  <c r="J27" i="11"/>
  <c r="J42" i="11"/>
  <c r="I42" i="11" s="1"/>
  <c r="F42" i="11" s="1"/>
  <c r="J55" i="11"/>
  <c r="I55" i="11" s="1"/>
  <c r="F55" i="11" s="1"/>
  <c r="J71" i="11"/>
  <c r="I71" i="11" s="1"/>
  <c r="F71" i="11" s="1"/>
  <c r="J95" i="11"/>
  <c r="I95" i="11" s="1"/>
  <c r="F95" i="11" s="1"/>
  <c r="K27" i="11"/>
  <c r="J100" i="11"/>
  <c r="I100" i="11" s="1"/>
  <c r="F100" i="11" s="1"/>
  <c r="J124" i="11"/>
  <c r="I124" i="11" s="1"/>
  <c r="F124" i="11" s="1"/>
  <c r="J119" i="11"/>
  <c r="I119" i="11" s="1"/>
  <c r="F119" i="11" s="1"/>
  <c r="H138" i="10"/>
  <c r="E138" i="10"/>
  <c r="J138" i="10" s="1"/>
  <c r="K137" i="10"/>
  <c r="J137" i="10"/>
  <c r="I137" i="10" s="1"/>
  <c r="F137" i="10" s="1"/>
  <c r="K136" i="10"/>
  <c r="J136" i="10"/>
  <c r="K135" i="10"/>
  <c r="J135" i="10"/>
  <c r="I135" i="10" s="1"/>
  <c r="F135" i="10" s="1"/>
  <c r="E134" i="10"/>
  <c r="K134" i="10" s="1"/>
  <c r="K133" i="10"/>
  <c r="I133" i="10" s="1"/>
  <c r="F133" i="10" s="1"/>
  <c r="J133" i="10"/>
  <c r="K132" i="10"/>
  <c r="J132" i="10"/>
  <c r="I132" i="10" s="1"/>
  <c r="F132" i="10" s="1"/>
  <c r="K131" i="10"/>
  <c r="J131" i="10"/>
  <c r="I131" i="10" s="1"/>
  <c r="F131" i="10" s="1"/>
  <c r="K130" i="10"/>
  <c r="J130" i="10"/>
  <c r="I130" i="10" s="1"/>
  <c r="F130" i="10" s="1"/>
  <c r="K129" i="10"/>
  <c r="I129" i="10" s="1"/>
  <c r="F129" i="10" s="1"/>
  <c r="J129" i="10"/>
  <c r="J128" i="10"/>
  <c r="H128" i="10"/>
  <c r="K128" i="10" s="1"/>
  <c r="K127" i="10"/>
  <c r="J127" i="10"/>
  <c r="E126" i="10"/>
  <c r="K126" i="10" s="1"/>
  <c r="K125" i="10"/>
  <c r="J125" i="10"/>
  <c r="I125" i="10" s="1"/>
  <c r="F125" i="10" s="1"/>
  <c r="E124" i="10"/>
  <c r="K124" i="10" s="1"/>
  <c r="K123" i="10"/>
  <c r="J123" i="10"/>
  <c r="E122" i="10"/>
  <c r="J122" i="10" s="1"/>
  <c r="K121" i="10"/>
  <c r="J121" i="10"/>
  <c r="I121" i="10" s="1"/>
  <c r="F121" i="10" s="1"/>
  <c r="E119" i="10"/>
  <c r="K119" i="10" s="1"/>
  <c r="J118" i="10"/>
  <c r="E118" i="10"/>
  <c r="E120" i="10" s="1"/>
  <c r="E117" i="10"/>
  <c r="J117" i="10" s="1"/>
  <c r="E116" i="10"/>
  <c r="J116" i="10" s="1"/>
  <c r="E115" i="10"/>
  <c r="K115" i="10" s="1"/>
  <c r="K114" i="10"/>
  <c r="J114" i="10"/>
  <c r="I114" i="10" s="1"/>
  <c r="F114" i="10" s="1"/>
  <c r="K113" i="10"/>
  <c r="J113" i="10"/>
  <c r="E112" i="10"/>
  <c r="J112" i="10" s="1"/>
  <c r="K111" i="10"/>
  <c r="J111" i="10"/>
  <c r="K110" i="10"/>
  <c r="J110" i="10"/>
  <c r="K109" i="10"/>
  <c r="J109" i="10"/>
  <c r="K108" i="10"/>
  <c r="J108" i="10"/>
  <c r="I108" i="10"/>
  <c r="F108" i="10" s="1"/>
  <c r="K107" i="10"/>
  <c r="J107" i="10"/>
  <c r="I107" i="10" s="1"/>
  <c r="F107" i="10" s="1"/>
  <c r="E106" i="10"/>
  <c r="K106" i="10" s="1"/>
  <c r="K105" i="10"/>
  <c r="J105" i="10"/>
  <c r="E104" i="10"/>
  <c r="K104" i="10" s="1"/>
  <c r="K103" i="10"/>
  <c r="J103" i="10"/>
  <c r="K102" i="10"/>
  <c r="J102" i="10"/>
  <c r="I102" i="10"/>
  <c r="F102" i="10" s="1"/>
  <c r="E101" i="10"/>
  <c r="J101" i="10" s="1"/>
  <c r="E100" i="10"/>
  <c r="K100" i="10" s="1"/>
  <c r="K99" i="10"/>
  <c r="J99" i="10"/>
  <c r="I99" i="10" s="1"/>
  <c r="F99" i="10" s="1"/>
  <c r="H98" i="10"/>
  <c r="E98" i="10"/>
  <c r="J98" i="10" s="1"/>
  <c r="E97" i="10"/>
  <c r="K97" i="10" s="1"/>
  <c r="K96" i="10"/>
  <c r="E96" i="10"/>
  <c r="J96" i="10" s="1"/>
  <c r="I96" i="10" s="1"/>
  <c r="F96" i="10" s="1"/>
  <c r="E95" i="10"/>
  <c r="K95" i="10" s="1"/>
  <c r="K94" i="10"/>
  <c r="J94" i="10"/>
  <c r="E93" i="10"/>
  <c r="J93" i="10" s="1"/>
  <c r="E92" i="10"/>
  <c r="K92" i="10" s="1"/>
  <c r="K91" i="10"/>
  <c r="J91" i="10"/>
  <c r="K90" i="10"/>
  <c r="J90" i="10"/>
  <c r="F90" i="10"/>
  <c r="E89" i="10"/>
  <c r="K89" i="10" s="1"/>
  <c r="K88" i="10"/>
  <c r="J88" i="10"/>
  <c r="I88" i="10" s="1"/>
  <c r="F88" i="10" s="1"/>
  <c r="E87" i="10"/>
  <c r="K87" i="10" s="1"/>
  <c r="K86" i="10"/>
  <c r="J86" i="10"/>
  <c r="I86" i="10" s="1"/>
  <c r="F86" i="10" s="1"/>
  <c r="K85" i="10"/>
  <c r="J85" i="10"/>
  <c r="K84" i="10"/>
  <c r="J84" i="10"/>
  <c r="I84" i="10"/>
  <c r="F84" i="10" s="1"/>
  <c r="K83" i="10"/>
  <c r="J83" i="10"/>
  <c r="I83" i="10" s="1"/>
  <c r="F83" i="10" s="1"/>
  <c r="E82" i="10"/>
  <c r="K82" i="10" s="1"/>
  <c r="K81" i="10"/>
  <c r="J81" i="10"/>
  <c r="I81" i="10" s="1"/>
  <c r="F81" i="10" s="1"/>
  <c r="E80" i="10"/>
  <c r="K80" i="10" s="1"/>
  <c r="E79" i="10"/>
  <c r="K79" i="10" s="1"/>
  <c r="K78" i="10"/>
  <c r="J78" i="10"/>
  <c r="E77" i="10"/>
  <c r="J77" i="10" s="1"/>
  <c r="K76" i="10"/>
  <c r="J76" i="10"/>
  <c r="I76" i="10" s="1"/>
  <c r="F76" i="10" s="1"/>
  <c r="E75" i="10"/>
  <c r="J75" i="10" s="1"/>
  <c r="K74" i="10"/>
  <c r="J74" i="10"/>
  <c r="I74" i="10" s="1"/>
  <c r="F74" i="10" s="1"/>
  <c r="E73" i="10"/>
  <c r="K73" i="10" s="1"/>
  <c r="E72" i="10"/>
  <c r="K72" i="10" s="1"/>
  <c r="E71" i="10"/>
  <c r="J71" i="10" s="1"/>
  <c r="E70" i="10"/>
  <c r="K70" i="10" s="1"/>
  <c r="E69" i="10"/>
  <c r="K69" i="10" s="1"/>
  <c r="E68" i="10"/>
  <c r="J68" i="10" s="1"/>
  <c r="K67" i="10"/>
  <c r="J67" i="10"/>
  <c r="I67" i="10" s="1"/>
  <c r="F67" i="10" s="1"/>
  <c r="K66" i="10"/>
  <c r="J66" i="10"/>
  <c r="I66" i="10" s="1"/>
  <c r="F66" i="10" s="1"/>
  <c r="K65" i="10"/>
  <c r="E65" i="10"/>
  <c r="J65" i="10" s="1"/>
  <c r="I65" i="10" s="1"/>
  <c r="F65" i="10" s="1"/>
  <c r="E64" i="10"/>
  <c r="J64" i="10" s="1"/>
  <c r="K63" i="10"/>
  <c r="J63" i="10"/>
  <c r="I63" i="10" s="1"/>
  <c r="F63" i="10" s="1"/>
  <c r="K61" i="10"/>
  <c r="J61" i="10"/>
  <c r="I61" i="10" s="1"/>
  <c r="F61" i="10" s="1"/>
  <c r="K60" i="10"/>
  <c r="J60" i="10"/>
  <c r="I60" i="10" s="1"/>
  <c r="F60" i="10" s="1"/>
  <c r="K59" i="10"/>
  <c r="J59" i="10"/>
  <c r="I59" i="10" s="1"/>
  <c r="F59" i="10" s="1"/>
  <c r="K58" i="10"/>
  <c r="J58" i="10"/>
  <c r="I58" i="10" s="1"/>
  <c r="F58" i="10" s="1"/>
  <c r="E57" i="10"/>
  <c r="K57" i="10" s="1"/>
  <c r="K56" i="10"/>
  <c r="J56" i="10"/>
  <c r="I56" i="10" s="1"/>
  <c r="F56" i="10" s="1"/>
  <c r="E55" i="10"/>
  <c r="K55" i="10" s="1"/>
  <c r="K53" i="10"/>
  <c r="E52" i="10"/>
  <c r="K52" i="10" s="1"/>
  <c r="E51" i="10"/>
  <c r="K51" i="10" s="1"/>
  <c r="E50" i="10"/>
  <c r="K50" i="10" s="1"/>
  <c r="E49" i="10"/>
  <c r="K49" i="10" s="1"/>
  <c r="K48" i="10"/>
  <c r="J48" i="10"/>
  <c r="I48" i="10"/>
  <c r="F48" i="10" s="1"/>
  <c r="K47" i="10"/>
  <c r="J47" i="10"/>
  <c r="F47" i="10"/>
  <c r="K46" i="10"/>
  <c r="J46" i="10"/>
  <c r="I46" i="10" s="1"/>
  <c r="F46" i="10" s="1"/>
  <c r="K45" i="10"/>
  <c r="J45" i="10"/>
  <c r="I45" i="10" s="1"/>
  <c r="F45" i="10" s="1"/>
  <c r="J44" i="10"/>
  <c r="E44" i="10"/>
  <c r="K44" i="10" s="1"/>
  <c r="I44" i="10" s="1"/>
  <c r="F44" i="10" s="1"/>
  <c r="E43" i="10"/>
  <c r="J43" i="10" s="1"/>
  <c r="E42" i="10"/>
  <c r="K42" i="10" s="1"/>
  <c r="E41" i="10"/>
  <c r="J41" i="10" s="1"/>
  <c r="K40" i="10"/>
  <c r="J40" i="10"/>
  <c r="I40" i="10" s="1"/>
  <c r="F40" i="10" s="1"/>
  <c r="E38" i="10"/>
  <c r="E39" i="10" s="1"/>
  <c r="K39" i="10" s="1"/>
  <c r="E35" i="10"/>
  <c r="K35" i="10" s="1"/>
  <c r="E34" i="10"/>
  <c r="K34" i="10" s="1"/>
  <c r="E33" i="10"/>
  <c r="K33" i="10" s="1"/>
  <c r="E32" i="10"/>
  <c r="K32" i="10" s="1"/>
  <c r="E31" i="10"/>
  <c r="K31" i="10" s="1"/>
  <c r="K30" i="10"/>
  <c r="J30" i="10"/>
  <c r="K29" i="10"/>
  <c r="J29" i="10"/>
  <c r="I29" i="10" s="1"/>
  <c r="F29" i="10" s="1"/>
  <c r="E27" i="10"/>
  <c r="E28" i="10" s="1"/>
  <c r="K26" i="10"/>
  <c r="J26" i="10"/>
  <c r="I26" i="10" s="1"/>
  <c r="F26" i="10" s="1"/>
  <c r="K25" i="10"/>
  <c r="J25" i="10"/>
  <c r="K24" i="10"/>
  <c r="E23" i="10"/>
  <c r="J23" i="10" s="1"/>
  <c r="K22" i="10"/>
  <c r="J22" i="10"/>
  <c r="I22" i="10" s="1"/>
  <c r="F22" i="10" s="1"/>
  <c r="I110" i="10" l="1"/>
  <c r="F110" i="10" s="1"/>
  <c r="I38" i="12"/>
  <c r="F38" i="12" s="1"/>
  <c r="J80" i="10"/>
  <c r="I80" i="10" s="1"/>
  <c r="F80" i="10" s="1"/>
  <c r="I85" i="10"/>
  <c r="F85" i="10" s="1"/>
  <c r="I91" i="10"/>
  <c r="F91" i="10" s="1"/>
  <c r="K98" i="10"/>
  <c r="I111" i="10"/>
  <c r="F111" i="10" s="1"/>
  <c r="K75" i="10"/>
  <c r="I75" i="10" s="1"/>
  <c r="F75" i="10" s="1"/>
  <c r="I127" i="10"/>
  <c r="F127" i="10" s="1"/>
  <c r="I113" i="10"/>
  <c r="F113" i="10" s="1"/>
  <c r="I94" i="10"/>
  <c r="F94" i="10" s="1"/>
  <c r="I37" i="13"/>
  <c r="F37" i="13" s="1"/>
  <c r="I30" i="10"/>
  <c r="F30" i="10" s="1"/>
  <c r="J70" i="10"/>
  <c r="I70" i="10" s="1"/>
  <c r="F70" i="10" s="1"/>
  <c r="I78" i="10"/>
  <c r="F78" i="10" s="1"/>
  <c r="J89" i="10"/>
  <c r="I89" i="10" s="1"/>
  <c r="F89" i="10" s="1"/>
  <c r="I109" i="10"/>
  <c r="F109" i="10" s="1"/>
  <c r="I123" i="10"/>
  <c r="F123" i="10" s="1"/>
  <c r="K117" i="10"/>
  <c r="I117" i="10" s="1"/>
  <c r="F117" i="10" s="1"/>
  <c r="I128" i="10"/>
  <c r="F128" i="10" s="1"/>
  <c r="K122" i="10"/>
  <c r="I122" i="10" s="1"/>
  <c r="F122" i="10" s="1"/>
  <c r="J72" i="10"/>
  <c r="I72" i="10" s="1"/>
  <c r="F72" i="10" s="1"/>
  <c r="J97" i="10"/>
  <c r="I97" i="10" s="1"/>
  <c r="F97" i="10" s="1"/>
  <c r="I103" i="10"/>
  <c r="F103" i="10" s="1"/>
  <c r="I136" i="10"/>
  <c r="F136" i="10" s="1"/>
  <c r="J52" i="10"/>
  <c r="I52" i="10" s="1"/>
  <c r="F52" i="10" s="1"/>
  <c r="K23" i="10"/>
  <c r="I98" i="10"/>
  <c r="F98" i="10" s="1"/>
  <c r="K118" i="10"/>
  <c r="I118" i="10" s="1"/>
  <c r="F118" i="10" s="1"/>
  <c r="J37" i="11"/>
  <c r="I37" i="11" s="1"/>
  <c r="F37" i="11" s="1"/>
  <c r="I141" i="22"/>
  <c r="I142" i="22" s="1"/>
  <c r="J73" i="10"/>
  <c r="I73" i="10" s="1"/>
  <c r="F73" i="10" s="1"/>
  <c r="K77" i="10"/>
  <c r="I77" i="10" s="1"/>
  <c r="F77" i="10" s="1"/>
  <c r="J82" i="10"/>
  <c r="I82" i="10" s="1"/>
  <c r="F82" i="10" s="1"/>
  <c r="J104" i="10"/>
  <c r="I104" i="10" s="1"/>
  <c r="F104" i="10" s="1"/>
  <c r="J49" i="10"/>
  <c r="I49" i="10" s="1"/>
  <c r="F49" i="10" s="1"/>
  <c r="I54" i="11"/>
  <c r="F54" i="11" s="1"/>
  <c r="J62" i="12"/>
  <c r="I62" i="12" s="1"/>
  <c r="F62" i="12" s="1"/>
  <c r="K41" i="10"/>
  <c r="I25" i="10"/>
  <c r="F25" i="10" s="1"/>
  <c r="K68" i="10"/>
  <c r="I68" i="10" s="1"/>
  <c r="F68" i="10" s="1"/>
  <c r="K138" i="10"/>
  <c r="I139" i="19"/>
  <c r="I41" i="10"/>
  <c r="F41" i="10" s="1"/>
  <c r="K139" i="11"/>
  <c r="I140" i="11" s="1"/>
  <c r="K140" i="11" s="1"/>
  <c r="K141" i="11" s="1"/>
  <c r="K142" i="11" s="1"/>
  <c r="J92" i="10"/>
  <c r="I92" i="10" s="1"/>
  <c r="F92" i="10" s="1"/>
  <c r="J51" i="10"/>
  <c r="I51" i="10" s="1"/>
  <c r="F51" i="10" s="1"/>
  <c r="J115" i="10"/>
  <c r="I115" i="10" s="1"/>
  <c r="F115" i="10" s="1"/>
  <c r="J126" i="10"/>
  <c r="I126" i="10" s="1"/>
  <c r="F126" i="10" s="1"/>
  <c r="J134" i="10"/>
  <c r="I134" i="10" s="1"/>
  <c r="F134" i="10" s="1"/>
  <c r="J36" i="11"/>
  <c r="I36" i="11" s="1"/>
  <c r="F36" i="11" s="1"/>
  <c r="K54" i="12"/>
  <c r="H156" i="22"/>
  <c r="H13" i="22"/>
  <c r="H156" i="21"/>
  <c r="H13" i="21"/>
  <c r="J142" i="20"/>
  <c r="I141" i="20"/>
  <c r="F62" i="20"/>
  <c r="I139" i="20"/>
  <c r="H156" i="19"/>
  <c r="I142" i="19"/>
  <c r="H13" i="19"/>
  <c r="K142" i="18"/>
  <c r="I141" i="18"/>
  <c r="K142" i="17"/>
  <c r="I141" i="17"/>
  <c r="H156" i="16"/>
  <c r="I142" i="16"/>
  <c r="H13" i="16"/>
  <c r="K147" i="15"/>
  <c r="H20" i="4" s="1"/>
  <c r="I146" i="15"/>
  <c r="I147" i="15" s="1"/>
  <c r="F66" i="15"/>
  <c r="I144" i="15"/>
  <c r="K142" i="14"/>
  <c r="I141" i="14"/>
  <c r="H13" i="14" s="1"/>
  <c r="F37" i="14"/>
  <c r="I139" i="14"/>
  <c r="H156" i="14"/>
  <c r="I142" i="14"/>
  <c r="I62" i="13"/>
  <c r="F62" i="13" s="1"/>
  <c r="J139" i="13"/>
  <c r="J141" i="13" s="1"/>
  <c r="I140" i="13"/>
  <c r="K140" i="13" s="1"/>
  <c r="K141" i="13" s="1"/>
  <c r="K142" i="13" s="1"/>
  <c r="K36" i="12"/>
  <c r="K139" i="12" s="1"/>
  <c r="I140" i="12" s="1"/>
  <c r="K140" i="12" s="1"/>
  <c r="K141" i="12" s="1"/>
  <c r="K142" i="12" s="1"/>
  <c r="J36" i="12"/>
  <c r="J54" i="12"/>
  <c r="I54" i="12" s="1"/>
  <c r="F54" i="12" s="1"/>
  <c r="I24" i="12"/>
  <c r="I28" i="12"/>
  <c r="F28" i="12" s="1"/>
  <c r="I24" i="11"/>
  <c r="I28" i="11"/>
  <c r="F28" i="11" s="1"/>
  <c r="I27" i="11"/>
  <c r="F27" i="11" s="1"/>
  <c r="I105" i="10"/>
  <c r="F105" i="10" s="1"/>
  <c r="J31" i="10"/>
  <c r="I31" i="10" s="1"/>
  <c r="F31" i="10" s="1"/>
  <c r="K43" i="10"/>
  <c r="I43" i="10" s="1"/>
  <c r="F43" i="10" s="1"/>
  <c r="K101" i="10"/>
  <c r="I101" i="10" s="1"/>
  <c r="F101" i="10" s="1"/>
  <c r="J38" i="10"/>
  <c r="E37" i="10"/>
  <c r="J37" i="10" s="1"/>
  <c r="J33" i="10"/>
  <c r="I33" i="10" s="1"/>
  <c r="F33" i="10" s="1"/>
  <c r="K38" i="10"/>
  <c r="J34" i="10"/>
  <c r="I34" i="10" s="1"/>
  <c r="F34" i="10" s="1"/>
  <c r="J57" i="10"/>
  <c r="I57" i="10" s="1"/>
  <c r="F57" i="10" s="1"/>
  <c r="J106" i="10"/>
  <c r="I106" i="10" s="1"/>
  <c r="F106" i="10" s="1"/>
  <c r="K112" i="10"/>
  <c r="I112" i="10" s="1"/>
  <c r="F112" i="10" s="1"/>
  <c r="K120" i="10"/>
  <c r="J120" i="10"/>
  <c r="I120" i="10" s="1"/>
  <c r="F120" i="10" s="1"/>
  <c r="K28" i="10"/>
  <c r="J28" i="10"/>
  <c r="I138" i="10"/>
  <c r="F138" i="10" s="1"/>
  <c r="J50" i="10"/>
  <c r="I50" i="10" s="1"/>
  <c r="F50" i="10" s="1"/>
  <c r="J42" i="10"/>
  <c r="I42" i="10" s="1"/>
  <c r="F42" i="10" s="1"/>
  <c r="J55" i="10"/>
  <c r="I55" i="10" s="1"/>
  <c r="F55" i="10" s="1"/>
  <c r="E36" i="10"/>
  <c r="E54" i="10"/>
  <c r="K64" i="10"/>
  <c r="I64" i="10" s="1"/>
  <c r="F64" i="10" s="1"/>
  <c r="K93" i="10"/>
  <c r="I93" i="10" s="1"/>
  <c r="F93" i="10" s="1"/>
  <c r="I23" i="10"/>
  <c r="F23" i="10" s="1"/>
  <c r="J39" i="10"/>
  <c r="I39" i="10" s="1"/>
  <c r="F39" i="10" s="1"/>
  <c r="J24" i="10"/>
  <c r="I24" i="10" s="1"/>
  <c r="F24" i="10" s="1"/>
  <c r="J95" i="10"/>
  <c r="I95" i="10" s="1"/>
  <c r="F95" i="10" s="1"/>
  <c r="K116" i="10"/>
  <c r="I116" i="10" s="1"/>
  <c r="F116" i="10" s="1"/>
  <c r="K27" i="10"/>
  <c r="K71" i="10"/>
  <c r="I71" i="10" s="1"/>
  <c r="F71" i="10" s="1"/>
  <c r="J87" i="10"/>
  <c r="I87" i="10" s="1"/>
  <c r="F87" i="10" s="1"/>
  <c r="J100" i="10"/>
  <c r="I100" i="10" s="1"/>
  <c r="F100" i="10" s="1"/>
  <c r="J124" i="10"/>
  <c r="I124" i="10" s="1"/>
  <c r="F124" i="10" s="1"/>
  <c r="J32" i="10"/>
  <c r="I32" i="10" s="1"/>
  <c r="F32" i="10" s="1"/>
  <c r="J35" i="10"/>
  <c r="I35" i="10" s="1"/>
  <c r="F35" i="10" s="1"/>
  <c r="J53" i="10"/>
  <c r="I53" i="10" s="1"/>
  <c r="F53" i="10" s="1"/>
  <c r="J69" i="10"/>
  <c r="I69" i="10" s="1"/>
  <c r="F69" i="10" s="1"/>
  <c r="J79" i="10"/>
  <c r="I79" i="10" s="1"/>
  <c r="F79" i="10" s="1"/>
  <c r="J119" i="10"/>
  <c r="I119" i="10" s="1"/>
  <c r="F119" i="10" s="1"/>
  <c r="J27" i="10"/>
  <c r="E59" i="9"/>
  <c r="K59" i="9" s="1"/>
  <c r="E143" i="9"/>
  <c r="J143" i="9" s="1"/>
  <c r="K142" i="9"/>
  <c r="J142" i="9"/>
  <c r="K141" i="9"/>
  <c r="J141" i="9"/>
  <c r="K140" i="9"/>
  <c r="J140" i="9"/>
  <c r="E139" i="9"/>
  <c r="J139" i="9" s="1"/>
  <c r="K138" i="9"/>
  <c r="J138" i="9"/>
  <c r="K137" i="9"/>
  <c r="J137" i="9"/>
  <c r="K136" i="9"/>
  <c r="J136" i="9"/>
  <c r="I136" i="9" s="1"/>
  <c r="F136" i="9" s="1"/>
  <c r="K135" i="9"/>
  <c r="J135" i="9"/>
  <c r="K134" i="9"/>
  <c r="J134" i="9"/>
  <c r="J133" i="9"/>
  <c r="K133" i="9"/>
  <c r="K132" i="9"/>
  <c r="J132" i="9"/>
  <c r="E131" i="9"/>
  <c r="K131" i="9" s="1"/>
  <c r="K130" i="9"/>
  <c r="J130" i="9"/>
  <c r="J129" i="9"/>
  <c r="E129" i="9"/>
  <c r="K129" i="9" s="1"/>
  <c r="K128" i="9"/>
  <c r="J128" i="9"/>
  <c r="E127" i="9"/>
  <c r="K127" i="9" s="1"/>
  <c r="K126" i="9"/>
  <c r="J126" i="9"/>
  <c r="E124" i="9"/>
  <c r="K124" i="9" s="1"/>
  <c r="E123" i="9"/>
  <c r="E125" i="9" s="1"/>
  <c r="E122" i="9"/>
  <c r="K122" i="9" s="1"/>
  <c r="E121" i="9"/>
  <c r="J121" i="9" s="1"/>
  <c r="E120" i="9"/>
  <c r="K120" i="9" s="1"/>
  <c r="K119" i="9"/>
  <c r="J119" i="9"/>
  <c r="K118" i="9"/>
  <c r="J118" i="9"/>
  <c r="I118" i="9" s="1"/>
  <c r="F118" i="9" s="1"/>
  <c r="E117" i="9"/>
  <c r="J117" i="9" s="1"/>
  <c r="K116" i="9"/>
  <c r="J116" i="9"/>
  <c r="K115" i="9"/>
  <c r="J115" i="9"/>
  <c r="K114" i="9"/>
  <c r="J114" i="9"/>
  <c r="K113" i="9"/>
  <c r="J113" i="9"/>
  <c r="K112" i="9"/>
  <c r="J112" i="9"/>
  <c r="E111" i="9"/>
  <c r="K111" i="9" s="1"/>
  <c r="K110" i="9"/>
  <c r="J110" i="9"/>
  <c r="E109" i="9"/>
  <c r="K109" i="9" s="1"/>
  <c r="K108" i="9"/>
  <c r="J108" i="9"/>
  <c r="K107" i="9"/>
  <c r="I107" i="9" s="1"/>
  <c r="F107" i="9" s="1"/>
  <c r="J107" i="9"/>
  <c r="E106" i="9"/>
  <c r="K106" i="9" s="1"/>
  <c r="E105" i="9"/>
  <c r="K105" i="9" s="1"/>
  <c r="K104" i="9"/>
  <c r="J104" i="9"/>
  <c r="E103" i="9"/>
  <c r="K103" i="9" s="1"/>
  <c r="E102" i="9"/>
  <c r="K102" i="9" s="1"/>
  <c r="E101" i="9"/>
  <c r="K101" i="9" s="1"/>
  <c r="E100" i="9"/>
  <c r="K100" i="9" s="1"/>
  <c r="K99" i="9"/>
  <c r="J99" i="9"/>
  <c r="E98" i="9"/>
  <c r="J98" i="9" s="1"/>
  <c r="E97" i="9"/>
  <c r="K97" i="9" s="1"/>
  <c r="K96" i="9"/>
  <c r="J96" i="9"/>
  <c r="K95" i="9"/>
  <c r="J95" i="9"/>
  <c r="F95" i="9"/>
  <c r="E94" i="9"/>
  <c r="K94" i="9" s="1"/>
  <c r="K93" i="9"/>
  <c r="J93" i="9"/>
  <c r="K91" i="9"/>
  <c r="J91" i="9"/>
  <c r="K90" i="9"/>
  <c r="J90" i="9"/>
  <c r="K89" i="9"/>
  <c r="J89" i="9"/>
  <c r="K88" i="9"/>
  <c r="J88" i="9"/>
  <c r="E87" i="9"/>
  <c r="K87" i="9" s="1"/>
  <c r="K86" i="9"/>
  <c r="J86" i="9"/>
  <c r="E85" i="9"/>
  <c r="K85" i="9" s="1"/>
  <c r="K80" i="9"/>
  <c r="J80" i="9"/>
  <c r="E79" i="9"/>
  <c r="K79" i="9" s="1"/>
  <c r="K78" i="9"/>
  <c r="J78" i="9"/>
  <c r="I78" i="9" s="1"/>
  <c r="F78" i="9" s="1"/>
  <c r="E77" i="9"/>
  <c r="K77" i="9" s="1"/>
  <c r="E76" i="9"/>
  <c r="K76" i="9" s="1"/>
  <c r="E75" i="9"/>
  <c r="J75" i="9" s="1"/>
  <c r="E74" i="9"/>
  <c r="K74" i="9" s="1"/>
  <c r="E73" i="9"/>
  <c r="K73" i="9" s="1"/>
  <c r="E72" i="9"/>
  <c r="K72" i="9" s="1"/>
  <c r="K71" i="9"/>
  <c r="J71" i="9"/>
  <c r="K70" i="9"/>
  <c r="J70" i="9"/>
  <c r="E69" i="9"/>
  <c r="J69" i="9" s="1"/>
  <c r="E68" i="9"/>
  <c r="J68" i="9" s="1"/>
  <c r="K67" i="9"/>
  <c r="J67" i="9"/>
  <c r="I67" i="9" s="1"/>
  <c r="F67" i="9" s="1"/>
  <c r="K65" i="9"/>
  <c r="J65" i="9"/>
  <c r="K64" i="9"/>
  <c r="J64" i="9"/>
  <c r="K63" i="9"/>
  <c r="J63" i="9"/>
  <c r="K62" i="9"/>
  <c r="J62" i="9"/>
  <c r="I62" i="9" s="1"/>
  <c r="F62" i="9" s="1"/>
  <c r="E61" i="9"/>
  <c r="K61" i="9" s="1"/>
  <c r="K60" i="9"/>
  <c r="J60" i="9"/>
  <c r="K57" i="9"/>
  <c r="E56" i="9"/>
  <c r="K56" i="9" s="1"/>
  <c r="E55" i="9"/>
  <c r="K55" i="9" s="1"/>
  <c r="E54" i="9"/>
  <c r="J54" i="9" s="1"/>
  <c r="E53" i="9"/>
  <c r="K53" i="9" s="1"/>
  <c r="K52" i="9"/>
  <c r="J52" i="9"/>
  <c r="K47" i="9"/>
  <c r="J47" i="9"/>
  <c r="F47" i="9"/>
  <c r="K46" i="9"/>
  <c r="J46" i="9"/>
  <c r="K45" i="9"/>
  <c r="J45" i="9"/>
  <c r="J44" i="9"/>
  <c r="E44" i="9"/>
  <c r="K44" i="9" s="1"/>
  <c r="I44" i="9" s="1"/>
  <c r="F44" i="9" s="1"/>
  <c r="E43" i="9"/>
  <c r="K43" i="9" s="1"/>
  <c r="E42" i="9"/>
  <c r="J42" i="9" s="1"/>
  <c r="E41" i="9"/>
  <c r="K41" i="9" s="1"/>
  <c r="K40" i="9"/>
  <c r="J40" i="9"/>
  <c r="I40" i="9" s="1"/>
  <c r="F40" i="9" s="1"/>
  <c r="E38" i="9"/>
  <c r="K38" i="9" s="1"/>
  <c r="E35" i="9"/>
  <c r="K35" i="9" s="1"/>
  <c r="E34" i="9"/>
  <c r="K34" i="9" s="1"/>
  <c r="E33" i="9"/>
  <c r="K33" i="9" s="1"/>
  <c r="E32" i="9"/>
  <c r="J32" i="9" s="1"/>
  <c r="E31" i="9"/>
  <c r="K31" i="9" s="1"/>
  <c r="K30" i="9"/>
  <c r="J30" i="9"/>
  <c r="K29" i="9"/>
  <c r="J29" i="9"/>
  <c r="E27" i="9"/>
  <c r="K27" i="9" s="1"/>
  <c r="K26" i="9"/>
  <c r="J26" i="9"/>
  <c r="K25" i="9"/>
  <c r="J25" i="9"/>
  <c r="K24" i="9"/>
  <c r="J24" i="9"/>
  <c r="E23" i="9"/>
  <c r="K23" i="9" s="1"/>
  <c r="K22" i="9"/>
  <c r="J22" i="9"/>
  <c r="E134" i="8"/>
  <c r="E126" i="8"/>
  <c r="E124" i="8"/>
  <c r="E122" i="8"/>
  <c r="E119" i="8"/>
  <c r="E118" i="8"/>
  <c r="E120" i="8" s="1"/>
  <c r="E117" i="8"/>
  <c r="E116" i="8"/>
  <c r="E115" i="8"/>
  <c r="E112" i="8"/>
  <c r="E106" i="8"/>
  <c r="E104" i="8"/>
  <c r="E101" i="8"/>
  <c r="E100" i="8"/>
  <c r="E65" i="8"/>
  <c r="E64" i="8"/>
  <c r="E57" i="8"/>
  <c r="E68" i="8"/>
  <c r="E69" i="8"/>
  <c r="E70" i="8"/>
  <c r="E71" i="8"/>
  <c r="E72" i="8"/>
  <c r="E73" i="8"/>
  <c r="E75" i="8"/>
  <c r="E77" i="8"/>
  <c r="E79" i="8"/>
  <c r="E80" i="8"/>
  <c r="E82" i="8"/>
  <c r="E87" i="8"/>
  <c r="E89" i="8"/>
  <c r="E92" i="8"/>
  <c r="E93" i="8"/>
  <c r="E95" i="8"/>
  <c r="E96" i="8"/>
  <c r="E97" i="8"/>
  <c r="E98" i="8"/>
  <c r="E138" i="8"/>
  <c r="E53" i="8"/>
  <c r="E44" i="8"/>
  <c r="E43" i="8"/>
  <c r="E42" i="8"/>
  <c r="E41" i="8"/>
  <c r="E38" i="8"/>
  <c r="E39" i="8" s="1"/>
  <c r="E35" i="8"/>
  <c r="E36" i="8" s="1"/>
  <c r="E34" i="8"/>
  <c r="E33" i="8"/>
  <c r="E32" i="8"/>
  <c r="E31" i="8"/>
  <c r="E27" i="8"/>
  <c r="E28" i="8" s="1"/>
  <c r="E23" i="8"/>
  <c r="I71" i="9" l="1"/>
  <c r="F71" i="9" s="1"/>
  <c r="I24" i="9"/>
  <c r="F24" i="9" s="1"/>
  <c r="I45" i="9"/>
  <c r="F45" i="9" s="1"/>
  <c r="I65" i="9"/>
  <c r="F65" i="9" s="1"/>
  <c r="I64" i="9"/>
  <c r="F64" i="9" s="1"/>
  <c r="I116" i="9"/>
  <c r="F116" i="9" s="1"/>
  <c r="I36" i="12"/>
  <c r="F36" i="12" s="1"/>
  <c r="I89" i="9"/>
  <c r="F89" i="9" s="1"/>
  <c r="I52" i="9"/>
  <c r="F52" i="9" s="1"/>
  <c r="I108" i="9"/>
  <c r="F108" i="9" s="1"/>
  <c r="I126" i="9"/>
  <c r="F126" i="9" s="1"/>
  <c r="I140" i="9"/>
  <c r="F140" i="9" s="1"/>
  <c r="I30" i="9"/>
  <c r="F30" i="9" s="1"/>
  <c r="I80" i="9"/>
  <c r="F80" i="9" s="1"/>
  <c r="I135" i="9"/>
  <c r="F135" i="9" s="1"/>
  <c r="I99" i="9"/>
  <c r="F99" i="9" s="1"/>
  <c r="I110" i="9"/>
  <c r="F110" i="9" s="1"/>
  <c r="J61" i="9"/>
  <c r="I61" i="9" s="1"/>
  <c r="F61" i="9" s="1"/>
  <c r="K117" i="9"/>
  <c r="I117" i="9" s="1"/>
  <c r="F117" i="9" s="1"/>
  <c r="I138" i="9"/>
  <c r="F138" i="9" s="1"/>
  <c r="I132" i="9"/>
  <c r="F132" i="9" s="1"/>
  <c r="I119" i="9"/>
  <c r="F119" i="9" s="1"/>
  <c r="I113" i="9"/>
  <c r="F113" i="9" s="1"/>
  <c r="I46" i="9"/>
  <c r="F46" i="9" s="1"/>
  <c r="I60" i="9"/>
  <c r="F60" i="9" s="1"/>
  <c r="I130" i="9"/>
  <c r="F130" i="9" s="1"/>
  <c r="I29" i="9"/>
  <c r="F29" i="9" s="1"/>
  <c r="I93" i="9"/>
  <c r="F93" i="9" s="1"/>
  <c r="J109" i="9"/>
  <c r="I109" i="9" s="1"/>
  <c r="F109" i="9" s="1"/>
  <c r="I128" i="9"/>
  <c r="F128" i="9" s="1"/>
  <c r="I27" i="10"/>
  <c r="F27" i="10" s="1"/>
  <c r="I22" i="9"/>
  <c r="J72" i="9"/>
  <c r="I72" i="9" s="1"/>
  <c r="F72" i="9" s="1"/>
  <c r="I90" i="9"/>
  <c r="F90" i="9" s="1"/>
  <c r="K121" i="9"/>
  <c r="I121" i="9" s="1"/>
  <c r="F121" i="9" s="1"/>
  <c r="I129" i="9"/>
  <c r="F129" i="9" s="1"/>
  <c r="I134" i="9"/>
  <c r="F134" i="9" s="1"/>
  <c r="J139" i="12"/>
  <c r="J141" i="12" s="1"/>
  <c r="I141" i="12" s="1"/>
  <c r="J76" i="9"/>
  <c r="I76" i="9" s="1"/>
  <c r="F76" i="9" s="1"/>
  <c r="K139" i="9"/>
  <c r="I139" i="9" s="1"/>
  <c r="F139" i="9" s="1"/>
  <c r="I141" i="9"/>
  <c r="F141" i="9" s="1"/>
  <c r="J120" i="9"/>
  <c r="I120" i="9" s="1"/>
  <c r="F120" i="9" s="1"/>
  <c r="J73" i="9"/>
  <c r="I73" i="9" s="1"/>
  <c r="F73" i="9" s="1"/>
  <c r="J85" i="9"/>
  <c r="I85" i="9" s="1"/>
  <c r="F85" i="9" s="1"/>
  <c r="I91" i="9"/>
  <c r="F91" i="9" s="1"/>
  <c r="J123" i="9"/>
  <c r="I112" i="9"/>
  <c r="F112" i="9" s="1"/>
  <c r="K123" i="9"/>
  <c r="I142" i="9"/>
  <c r="F142" i="9" s="1"/>
  <c r="J53" i="9"/>
  <c r="I53" i="9" s="1"/>
  <c r="F53" i="9" s="1"/>
  <c r="J74" i="9"/>
  <c r="I74" i="9" s="1"/>
  <c r="F74" i="9" s="1"/>
  <c r="J79" i="9"/>
  <c r="I79" i="9" s="1"/>
  <c r="F79" i="9" s="1"/>
  <c r="I88" i="9"/>
  <c r="F88" i="9" s="1"/>
  <c r="I115" i="9"/>
  <c r="F115" i="9" s="1"/>
  <c r="I25" i="9"/>
  <c r="F25" i="9" s="1"/>
  <c r="I63" i="9"/>
  <c r="F63" i="9" s="1"/>
  <c r="K69" i="9"/>
  <c r="I69" i="9" s="1"/>
  <c r="F69" i="9" s="1"/>
  <c r="I86" i="9"/>
  <c r="F86" i="9" s="1"/>
  <c r="J124" i="9"/>
  <c r="I124" i="9" s="1"/>
  <c r="F124" i="9" s="1"/>
  <c r="I137" i="9"/>
  <c r="F137" i="9" s="1"/>
  <c r="K143" i="9"/>
  <c r="I143" i="9" s="1"/>
  <c r="F143" i="9" s="1"/>
  <c r="I26" i="9"/>
  <c r="F26" i="9" s="1"/>
  <c r="K54" i="9"/>
  <c r="I54" i="9" s="1"/>
  <c r="F54" i="9" s="1"/>
  <c r="I70" i="9"/>
  <c r="F70" i="9" s="1"/>
  <c r="I114" i="9"/>
  <c r="F114" i="9" s="1"/>
  <c r="K37" i="10"/>
  <c r="I37" i="10" s="1"/>
  <c r="F37" i="10" s="1"/>
  <c r="J139" i="11"/>
  <c r="J141" i="11" s="1"/>
  <c r="I139" i="13"/>
  <c r="H156" i="20"/>
  <c r="I142" i="20"/>
  <c r="H13" i="20"/>
  <c r="H156" i="18"/>
  <c r="I142" i="18"/>
  <c r="H13" i="18"/>
  <c r="H156" i="17"/>
  <c r="I142" i="17"/>
  <c r="H13" i="17"/>
  <c r="I141" i="13"/>
  <c r="H161" i="15"/>
  <c r="H13" i="15"/>
  <c r="J142" i="13"/>
  <c r="F24" i="12"/>
  <c r="I139" i="12"/>
  <c r="J142" i="11"/>
  <c r="I141" i="11"/>
  <c r="I139" i="11"/>
  <c r="F24" i="11"/>
  <c r="I38" i="10"/>
  <c r="F38" i="10" s="1"/>
  <c r="I28" i="10"/>
  <c r="F28" i="10" s="1"/>
  <c r="E62" i="10"/>
  <c r="K54" i="10"/>
  <c r="J54" i="10"/>
  <c r="K36" i="10"/>
  <c r="J36" i="10"/>
  <c r="I104" i="9"/>
  <c r="F104" i="9" s="1"/>
  <c r="J105" i="9"/>
  <c r="I105" i="9" s="1"/>
  <c r="F105" i="9" s="1"/>
  <c r="J106" i="9"/>
  <c r="I106" i="9" s="1"/>
  <c r="F106" i="9" s="1"/>
  <c r="J43" i="9"/>
  <c r="I43" i="9" s="1"/>
  <c r="F43" i="9" s="1"/>
  <c r="J31" i="9"/>
  <c r="I31" i="9" s="1"/>
  <c r="F31" i="9" s="1"/>
  <c r="J41" i="9"/>
  <c r="I41" i="9" s="1"/>
  <c r="F41" i="9" s="1"/>
  <c r="J38" i="9"/>
  <c r="I38" i="9" s="1"/>
  <c r="F38" i="9" s="1"/>
  <c r="E39" i="9"/>
  <c r="K39" i="9" s="1"/>
  <c r="K32" i="9"/>
  <c r="I32" i="9" s="1"/>
  <c r="F32" i="9" s="1"/>
  <c r="E37" i="9"/>
  <c r="K37" i="9" s="1"/>
  <c r="J34" i="9"/>
  <c r="I34" i="9" s="1"/>
  <c r="F34" i="9" s="1"/>
  <c r="J35" i="9"/>
  <c r="I35" i="9" s="1"/>
  <c r="F35" i="9" s="1"/>
  <c r="E36" i="9"/>
  <c r="J56" i="9"/>
  <c r="I56" i="9" s="1"/>
  <c r="F56" i="9" s="1"/>
  <c r="J57" i="9"/>
  <c r="I57" i="9" s="1"/>
  <c r="F57" i="9" s="1"/>
  <c r="E58" i="9"/>
  <c r="J100" i="9"/>
  <c r="I100" i="9" s="1"/>
  <c r="F100" i="9" s="1"/>
  <c r="J101" i="9"/>
  <c r="I101" i="9" s="1"/>
  <c r="F101" i="9" s="1"/>
  <c r="I96" i="9"/>
  <c r="F96" i="9" s="1"/>
  <c r="J23" i="9"/>
  <c r="I23" i="9" s="1"/>
  <c r="F23" i="9" s="1"/>
  <c r="I133" i="9"/>
  <c r="F133" i="9" s="1"/>
  <c r="K125" i="9"/>
  <c r="J125" i="9"/>
  <c r="K75" i="9"/>
  <c r="I75" i="9" s="1"/>
  <c r="F75" i="9" s="1"/>
  <c r="J55" i="9"/>
  <c r="I55" i="9" s="1"/>
  <c r="F55" i="9" s="1"/>
  <c r="K68" i="9"/>
  <c r="I68" i="9" s="1"/>
  <c r="F68" i="9" s="1"/>
  <c r="J87" i="9"/>
  <c r="I87" i="9" s="1"/>
  <c r="F87" i="9" s="1"/>
  <c r="K98" i="9"/>
  <c r="I98" i="9" s="1"/>
  <c r="F98" i="9" s="1"/>
  <c r="J103" i="9"/>
  <c r="I103" i="9" s="1"/>
  <c r="F103" i="9" s="1"/>
  <c r="J111" i="9"/>
  <c r="I111" i="9" s="1"/>
  <c r="F111" i="9" s="1"/>
  <c r="J122" i="9"/>
  <c r="I122" i="9" s="1"/>
  <c r="F122" i="9" s="1"/>
  <c r="J127" i="9"/>
  <c r="I127" i="9" s="1"/>
  <c r="F127" i="9" s="1"/>
  <c r="K42" i="9"/>
  <c r="I42" i="9" s="1"/>
  <c r="F42" i="9" s="1"/>
  <c r="J33" i="9"/>
  <c r="I33" i="9" s="1"/>
  <c r="F33" i="9" s="1"/>
  <c r="J59" i="9"/>
  <c r="I59" i="9" s="1"/>
  <c r="F59" i="9" s="1"/>
  <c r="J27" i="9"/>
  <c r="I27" i="9" s="1"/>
  <c r="F27" i="9" s="1"/>
  <c r="J77" i="9"/>
  <c r="I77" i="9" s="1"/>
  <c r="F77" i="9" s="1"/>
  <c r="J94" i="9"/>
  <c r="I94" i="9" s="1"/>
  <c r="F94" i="9" s="1"/>
  <c r="J97" i="9"/>
  <c r="I97" i="9" s="1"/>
  <c r="F97" i="9" s="1"/>
  <c r="J102" i="9"/>
  <c r="I102" i="9" s="1"/>
  <c r="F102" i="9" s="1"/>
  <c r="J131" i="9"/>
  <c r="I131" i="9" s="1"/>
  <c r="F131" i="9" s="1"/>
  <c r="E28" i="9"/>
  <c r="E37" i="8"/>
  <c r="I36" i="10" l="1"/>
  <c r="F36" i="10" s="1"/>
  <c r="J37" i="9"/>
  <c r="I37" i="9" s="1"/>
  <c r="F37" i="9" s="1"/>
  <c r="F22" i="9"/>
  <c r="I123" i="9"/>
  <c r="F123" i="9" s="1"/>
  <c r="I125" i="9"/>
  <c r="F125" i="9" s="1"/>
  <c r="J142" i="12"/>
  <c r="I54" i="10"/>
  <c r="F54" i="10" s="1"/>
  <c r="J39" i="9"/>
  <c r="I39" i="9" s="1"/>
  <c r="F39" i="9" s="1"/>
  <c r="H156" i="13"/>
  <c r="I142" i="13"/>
  <c r="H13" i="13"/>
  <c r="H156" i="12"/>
  <c r="I142" i="12"/>
  <c r="H13" i="12"/>
  <c r="H156" i="11"/>
  <c r="I142" i="11"/>
  <c r="H13" i="11"/>
  <c r="K62" i="10"/>
  <c r="K139" i="10" s="1"/>
  <c r="J62" i="10"/>
  <c r="J139" i="10"/>
  <c r="J141" i="10" s="1"/>
  <c r="K36" i="9"/>
  <c r="J36" i="9"/>
  <c r="E66" i="9"/>
  <c r="J58" i="9"/>
  <c r="K58" i="9"/>
  <c r="K28" i="9"/>
  <c r="J28" i="9"/>
  <c r="I36" i="9" l="1"/>
  <c r="F36" i="9" s="1"/>
  <c r="I62" i="10"/>
  <c r="F62" i="10" s="1"/>
  <c r="I139" i="10"/>
  <c r="I140" i="10"/>
  <c r="K140" i="10" s="1"/>
  <c r="K141" i="10" s="1"/>
  <c r="J142" i="10"/>
  <c r="I58" i="9"/>
  <c r="F58" i="9" s="1"/>
  <c r="J66" i="9"/>
  <c r="J144" i="9" s="1"/>
  <c r="J146" i="9" s="1"/>
  <c r="K66" i="9"/>
  <c r="I28" i="9"/>
  <c r="K144" i="9" l="1"/>
  <c r="I145" i="9" s="1"/>
  <c r="K145" i="9" s="1"/>
  <c r="K146" i="9" s="1"/>
  <c r="K142" i="10"/>
  <c r="I141" i="10"/>
  <c r="I142" i="10" s="1"/>
  <c r="I66" i="9"/>
  <c r="F66" i="9" s="1"/>
  <c r="J147" i="9"/>
  <c r="G21" i="4" s="1"/>
  <c r="F28" i="9"/>
  <c r="K147" i="9" l="1"/>
  <c r="H21" i="4" s="1"/>
  <c r="I146" i="9"/>
  <c r="H161" i="9" s="1"/>
  <c r="I144" i="9"/>
  <c r="H156" i="10"/>
  <c r="H13" i="10"/>
  <c r="H13" i="9" l="1"/>
  <c r="I147" i="9"/>
  <c r="H138" i="8"/>
  <c r="K138" i="8" s="1"/>
  <c r="J138" i="8"/>
  <c r="I138" i="8" s="1"/>
  <c r="F138" i="8" s="1"/>
  <c r="K137" i="8"/>
  <c r="J137" i="8"/>
  <c r="I137" i="8" s="1"/>
  <c r="F137" i="8" s="1"/>
  <c r="K136" i="8"/>
  <c r="J136" i="8"/>
  <c r="K135" i="8"/>
  <c r="J135" i="8"/>
  <c r="K134" i="8"/>
  <c r="K133" i="8"/>
  <c r="I133" i="8" s="1"/>
  <c r="F133" i="8" s="1"/>
  <c r="J133" i="8"/>
  <c r="K132" i="8"/>
  <c r="J132" i="8"/>
  <c r="I132" i="8"/>
  <c r="F132" i="8" s="1"/>
  <c r="K131" i="8"/>
  <c r="J131" i="8"/>
  <c r="I131" i="8" s="1"/>
  <c r="F131" i="8" s="1"/>
  <c r="K130" i="8"/>
  <c r="J130" i="8"/>
  <c r="K129" i="8"/>
  <c r="J129" i="8"/>
  <c r="J128" i="8"/>
  <c r="H128" i="8"/>
  <c r="K128" i="8" s="1"/>
  <c r="K127" i="8"/>
  <c r="J127" i="8"/>
  <c r="I127" i="8" s="1"/>
  <c r="F127" i="8" s="1"/>
  <c r="K126" i="8"/>
  <c r="K125" i="8"/>
  <c r="J125" i="8"/>
  <c r="I125" i="8" s="1"/>
  <c r="F125" i="8" s="1"/>
  <c r="K124" i="8"/>
  <c r="J124" i="8"/>
  <c r="K123" i="8"/>
  <c r="J123" i="8"/>
  <c r="I123" i="8" s="1"/>
  <c r="F123" i="8" s="1"/>
  <c r="K122" i="8"/>
  <c r="J122" i="8"/>
  <c r="I122" i="8" s="1"/>
  <c r="F122" i="8" s="1"/>
  <c r="K121" i="8"/>
  <c r="J121" i="8"/>
  <c r="I121" i="8"/>
  <c r="F121" i="8" s="1"/>
  <c r="K120" i="8"/>
  <c r="J119" i="8"/>
  <c r="K119" i="8"/>
  <c r="K118" i="8"/>
  <c r="K117" i="8"/>
  <c r="J117" i="8"/>
  <c r="I117" i="8" s="1"/>
  <c r="F117" i="8" s="1"/>
  <c r="K116" i="8"/>
  <c r="K115" i="8"/>
  <c r="J115" i="8"/>
  <c r="I115" i="8" s="1"/>
  <c r="F115" i="8" s="1"/>
  <c r="K114" i="8"/>
  <c r="J114" i="8"/>
  <c r="K113" i="8"/>
  <c r="J113" i="8"/>
  <c r="K112" i="8"/>
  <c r="K111" i="8"/>
  <c r="J111" i="8"/>
  <c r="K110" i="8"/>
  <c r="J110" i="8"/>
  <c r="I110" i="8" s="1"/>
  <c r="F110" i="8" s="1"/>
  <c r="K109" i="8"/>
  <c r="J109" i="8"/>
  <c r="K108" i="8"/>
  <c r="J108" i="8"/>
  <c r="K107" i="8"/>
  <c r="J107" i="8"/>
  <c r="K106" i="8"/>
  <c r="J106" i="8"/>
  <c r="K105" i="8"/>
  <c r="J105" i="8"/>
  <c r="K104" i="8"/>
  <c r="K103" i="8"/>
  <c r="J103" i="8"/>
  <c r="I103" i="8" s="1"/>
  <c r="F103" i="8" s="1"/>
  <c r="K102" i="8"/>
  <c r="J102" i="8"/>
  <c r="K101" i="8"/>
  <c r="J101" i="8"/>
  <c r="K100" i="8"/>
  <c r="K99" i="8"/>
  <c r="J99" i="8"/>
  <c r="I99" i="8" s="1"/>
  <c r="F99" i="8" s="1"/>
  <c r="J98" i="8"/>
  <c r="H98" i="8"/>
  <c r="K98" i="8" s="1"/>
  <c r="K97" i="8"/>
  <c r="K96" i="8"/>
  <c r="J96" i="8"/>
  <c r="K95" i="8"/>
  <c r="K94" i="8"/>
  <c r="J94" i="8"/>
  <c r="K93" i="8"/>
  <c r="J93" i="8"/>
  <c r="I93" i="8" s="1"/>
  <c r="F93" i="8" s="1"/>
  <c r="K92" i="8"/>
  <c r="K91" i="8"/>
  <c r="J91" i="8"/>
  <c r="I91" i="8" s="1"/>
  <c r="F91" i="8" s="1"/>
  <c r="K90" i="8"/>
  <c r="J90" i="8"/>
  <c r="F90" i="8"/>
  <c r="K89" i="8"/>
  <c r="K88" i="8"/>
  <c r="J88" i="8"/>
  <c r="K87" i="8"/>
  <c r="K86" i="8"/>
  <c r="J86" i="8"/>
  <c r="K85" i="8"/>
  <c r="J85" i="8"/>
  <c r="K84" i="8"/>
  <c r="J84" i="8"/>
  <c r="K83" i="8"/>
  <c r="J83" i="8"/>
  <c r="K82" i="8"/>
  <c r="J82" i="8"/>
  <c r="K81" i="8"/>
  <c r="J81" i="8"/>
  <c r="K80" i="8"/>
  <c r="J79" i="8"/>
  <c r="K79" i="8"/>
  <c r="K78" i="8"/>
  <c r="K77" i="8"/>
  <c r="J77" i="8"/>
  <c r="K76" i="8"/>
  <c r="J76" i="8"/>
  <c r="K75" i="8"/>
  <c r="K74" i="8"/>
  <c r="J74" i="8"/>
  <c r="K67" i="8"/>
  <c r="J67" i="8"/>
  <c r="K66" i="8"/>
  <c r="J66" i="8"/>
  <c r="I66" i="8" s="1"/>
  <c r="F66" i="8" s="1"/>
  <c r="K65" i="8"/>
  <c r="K64" i="8"/>
  <c r="J64" i="8"/>
  <c r="K63" i="8"/>
  <c r="J63" i="8"/>
  <c r="K61" i="8"/>
  <c r="J61" i="8"/>
  <c r="K60" i="8"/>
  <c r="J60" i="8"/>
  <c r="K59" i="8"/>
  <c r="J59" i="8"/>
  <c r="I59" i="8" s="1"/>
  <c r="F59" i="8" s="1"/>
  <c r="K58" i="8"/>
  <c r="J58" i="8"/>
  <c r="K57" i="8"/>
  <c r="K56" i="8"/>
  <c r="J56" i="8"/>
  <c r="E55" i="8"/>
  <c r="K55" i="8" s="1"/>
  <c r="K53" i="8"/>
  <c r="E52" i="8"/>
  <c r="J52" i="8" s="1"/>
  <c r="E51" i="8"/>
  <c r="K51" i="8" s="1"/>
  <c r="E50" i="8"/>
  <c r="K50" i="8" s="1"/>
  <c r="E49" i="8"/>
  <c r="K49" i="8" s="1"/>
  <c r="K48" i="8"/>
  <c r="J48" i="8"/>
  <c r="I48" i="8" s="1"/>
  <c r="F48" i="8" s="1"/>
  <c r="K47" i="8"/>
  <c r="J47" i="8"/>
  <c r="F47" i="8"/>
  <c r="K46" i="8"/>
  <c r="J46" i="8"/>
  <c r="K45" i="8"/>
  <c r="J45" i="8"/>
  <c r="I45" i="8" s="1"/>
  <c r="F45" i="8" s="1"/>
  <c r="J44" i="8"/>
  <c r="K44" i="8"/>
  <c r="K43" i="8"/>
  <c r="J43" i="8"/>
  <c r="I43" i="8"/>
  <c r="F43" i="8" s="1"/>
  <c r="K42" i="8"/>
  <c r="J41" i="8"/>
  <c r="K40" i="8"/>
  <c r="J40" i="8"/>
  <c r="J39" i="8"/>
  <c r="K38" i="8"/>
  <c r="J38" i="8"/>
  <c r="I38" i="8" s="1"/>
  <c r="F38" i="8" s="1"/>
  <c r="K37" i="8"/>
  <c r="K36" i="8"/>
  <c r="J35" i="8"/>
  <c r="K35" i="8"/>
  <c r="K34" i="8"/>
  <c r="K33" i="8"/>
  <c r="J33" i="8"/>
  <c r="I33" i="8" s="1"/>
  <c r="F33" i="8" s="1"/>
  <c r="K32" i="8"/>
  <c r="K31" i="8"/>
  <c r="J31" i="8"/>
  <c r="I31" i="8" s="1"/>
  <c r="F31" i="8" s="1"/>
  <c r="K30" i="8"/>
  <c r="J30" i="8"/>
  <c r="K29" i="8"/>
  <c r="J29" i="8"/>
  <c r="I29" i="8" s="1"/>
  <c r="F29" i="8" s="1"/>
  <c r="K26" i="8"/>
  <c r="J26" i="8"/>
  <c r="I26" i="8"/>
  <c r="F26" i="8" s="1"/>
  <c r="K25" i="8"/>
  <c r="J25" i="8"/>
  <c r="K24" i="8"/>
  <c r="K23" i="8"/>
  <c r="J23" i="8"/>
  <c r="I23" i="8" s="1"/>
  <c r="F23" i="8" s="1"/>
  <c r="K22" i="8"/>
  <c r="J22" i="8"/>
  <c r="I25" i="8" l="1"/>
  <c r="F25" i="8" s="1"/>
  <c r="I67" i="8"/>
  <c r="F67" i="8" s="1"/>
  <c r="I44" i="8"/>
  <c r="F44" i="8" s="1"/>
  <c r="I60" i="8"/>
  <c r="F60" i="8" s="1"/>
  <c r="I81" i="8"/>
  <c r="F81" i="8" s="1"/>
  <c r="I94" i="8"/>
  <c r="F94" i="8" s="1"/>
  <c r="I83" i="8"/>
  <c r="F83" i="8" s="1"/>
  <c r="I96" i="8"/>
  <c r="F96" i="8" s="1"/>
  <c r="I98" i="8"/>
  <c r="F98" i="8" s="1"/>
  <c r="J49" i="8"/>
  <c r="I49" i="8" s="1"/>
  <c r="F49" i="8" s="1"/>
  <c r="I30" i="8"/>
  <c r="F30" i="8" s="1"/>
  <c r="I46" i="8"/>
  <c r="F46" i="8" s="1"/>
  <c r="I40" i="8"/>
  <c r="F40" i="8" s="1"/>
  <c r="I88" i="8"/>
  <c r="F88" i="8" s="1"/>
  <c r="I108" i="8"/>
  <c r="F108" i="8" s="1"/>
  <c r="I128" i="8"/>
  <c r="F128" i="8" s="1"/>
  <c r="I129" i="8"/>
  <c r="F129" i="8" s="1"/>
  <c r="I101" i="8"/>
  <c r="F101" i="8" s="1"/>
  <c r="I109" i="8"/>
  <c r="F109" i="8" s="1"/>
  <c r="I63" i="8"/>
  <c r="F63" i="8" s="1"/>
  <c r="I64" i="8"/>
  <c r="F64" i="8" s="1"/>
  <c r="I77" i="8"/>
  <c r="F77" i="8" s="1"/>
  <c r="I135" i="8"/>
  <c r="F135" i="8" s="1"/>
  <c r="I113" i="8"/>
  <c r="F113" i="8" s="1"/>
  <c r="I136" i="8"/>
  <c r="F136" i="8" s="1"/>
  <c r="I84" i="8"/>
  <c r="F84" i="8" s="1"/>
  <c r="I102" i="8"/>
  <c r="F102" i="8" s="1"/>
  <c r="I86" i="8"/>
  <c r="F86" i="8" s="1"/>
  <c r="I76" i="8"/>
  <c r="F76" i="8" s="1"/>
  <c r="I61" i="8"/>
  <c r="F61" i="8" s="1"/>
  <c r="I105" i="8"/>
  <c r="F105" i="8" s="1"/>
  <c r="I130" i="8"/>
  <c r="F130" i="8" s="1"/>
  <c r="I74" i="8"/>
  <c r="F74" i="8" s="1"/>
  <c r="I114" i="8"/>
  <c r="F114" i="8" s="1"/>
  <c r="I85" i="8"/>
  <c r="F85" i="8" s="1"/>
  <c r="I111" i="8"/>
  <c r="F111" i="8" s="1"/>
  <c r="I106" i="8"/>
  <c r="F106" i="8" s="1"/>
  <c r="I58" i="8"/>
  <c r="F58" i="8" s="1"/>
  <c r="I56" i="8"/>
  <c r="F56" i="8" s="1"/>
  <c r="I82" i="8"/>
  <c r="F82" i="8" s="1"/>
  <c r="I107" i="8"/>
  <c r="F107" i="8" s="1"/>
  <c r="I124" i="8"/>
  <c r="F124" i="8" s="1"/>
  <c r="J51" i="8"/>
  <c r="I51" i="8" s="1"/>
  <c r="F51" i="8" s="1"/>
  <c r="J53" i="8"/>
  <c r="I53" i="8" s="1"/>
  <c r="F53" i="8" s="1"/>
  <c r="E54" i="8"/>
  <c r="J112" i="8"/>
  <c r="I112" i="8" s="1"/>
  <c r="F112" i="8" s="1"/>
  <c r="I22" i="8"/>
  <c r="F22" i="8" s="1"/>
  <c r="I119" i="8"/>
  <c r="F119" i="8" s="1"/>
  <c r="I79" i="8"/>
  <c r="F79" i="8" s="1"/>
  <c r="I35" i="8"/>
  <c r="F35" i="8" s="1"/>
  <c r="J28" i="8"/>
  <c r="K28" i="8"/>
  <c r="J75" i="8"/>
  <c r="I75" i="8" s="1"/>
  <c r="F75" i="8" s="1"/>
  <c r="J80" i="8"/>
  <c r="I80" i="8" s="1"/>
  <c r="F80" i="8" s="1"/>
  <c r="J104" i="8"/>
  <c r="I104" i="8" s="1"/>
  <c r="F104" i="8" s="1"/>
  <c r="J120" i="8"/>
  <c r="I120" i="8" s="1"/>
  <c r="F120" i="8" s="1"/>
  <c r="J36" i="8"/>
  <c r="I36" i="8" s="1"/>
  <c r="F36" i="8" s="1"/>
  <c r="K41" i="8"/>
  <c r="I41" i="8" s="1"/>
  <c r="F41" i="8" s="1"/>
  <c r="K54" i="8"/>
  <c r="J65" i="8"/>
  <c r="I65" i="8" s="1"/>
  <c r="F65" i="8" s="1"/>
  <c r="J134" i="8"/>
  <c r="I134" i="8" s="1"/>
  <c r="F134" i="8" s="1"/>
  <c r="J34" i="8"/>
  <c r="I34" i="8" s="1"/>
  <c r="F34" i="8" s="1"/>
  <c r="J57" i="8"/>
  <c r="I57" i="8" s="1"/>
  <c r="F57" i="8" s="1"/>
  <c r="J78" i="8"/>
  <c r="I78" i="8" s="1"/>
  <c r="F78" i="8" s="1"/>
  <c r="J118" i="8"/>
  <c r="I118" i="8" s="1"/>
  <c r="F118" i="8" s="1"/>
  <c r="K52" i="8"/>
  <c r="I52" i="8" s="1"/>
  <c r="F52" i="8" s="1"/>
  <c r="J89" i="8"/>
  <c r="I89" i="8" s="1"/>
  <c r="F89" i="8" s="1"/>
  <c r="J92" i="8"/>
  <c r="I92" i="8" s="1"/>
  <c r="F92" i="8" s="1"/>
  <c r="J97" i="8"/>
  <c r="I97" i="8" s="1"/>
  <c r="F97" i="8" s="1"/>
  <c r="J126" i="8"/>
  <c r="I126" i="8" s="1"/>
  <c r="F126" i="8" s="1"/>
  <c r="J24" i="8"/>
  <c r="J32" i="8"/>
  <c r="I32" i="8" s="1"/>
  <c r="F32" i="8" s="1"/>
  <c r="K39" i="8"/>
  <c r="I39" i="8" s="1"/>
  <c r="F39" i="8" s="1"/>
  <c r="J50" i="8"/>
  <c r="I50" i="8" s="1"/>
  <c r="F50" i="8" s="1"/>
  <c r="J116" i="8"/>
  <c r="I116" i="8" s="1"/>
  <c r="F116" i="8" s="1"/>
  <c r="J27" i="8"/>
  <c r="J37" i="8"/>
  <c r="I37" i="8" s="1"/>
  <c r="F37" i="8" s="1"/>
  <c r="J42" i="8"/>
  <c r="I42" i="8" s="1"/>
  <c r="F42" i="8" s="1"/>
  <c r="J55" i="8"/>
  <c r="I55" i="8" s="1"/>
  <c r="F55" i="8" s="1"/>
  <c r="J95" i="8"/>
  <c r="I95" i="8" s="1"/>
  <c r="F95" i="8" s="1"/>
  <c r="K27" i="8"/>
  <c r="J87" i="8"/>
  <c r="I87" i="8" s="1"/>
  <c r="F87" i="8" s="1"/>
  <c r="J100" i="8"/>
  <c r="I100" i="8" s="1"/>
  <c r="F100" i="8" s="1"/>
  <c r="E62" i="8" l="1"/>
  <c r="J62" i="8" s="1"/>
  <c r="J54" i="8"/>
  <c r="I28" i="8"/>
  <c r="F28" i="8" s="1"/>
  <c r="I27" i="8"/>
  <c r="F27" i="8" s="1"/>
  <c r="I54" i="8"/>
  <c r="F54" i="8" s="1"/>
  <c r="I24" i="8"/>
  <c r="K62" i="8" l="1"/>
  <c r="I62" i="8" s="1"/>
  <c r="F62" i="8" s="1"/>
  <c r="F24" i="8"/>
  <c r="E53" i="7" l="1"/>
  <c r="H138" i="7" l="1"/>
  <c r="E138" i="7"/>
  <c r="J138" i="7" s="1"/>
  <c r="K137" i="7"/>
  <c r="J137" i="7"/>
  <c r="K136" i="7"/>
  <c r="J136" i="7"/>
  <c r="K135" i="7"/>
  <c r="J135" i="7"/>
  <c r="I135" i="7" s="1"/>
  <c r="F135" i="7" s="1"/>
  <c r="E134" i="7"/>
  <c r="K134" i="7" s="1"/>
  <c r="K133" i="7"/>
  <c r="J133" i="7"/>
  <c r="K132" i="7"/>
  <c r="J132" i="7"/>
  <c r="K131" i="7"/>
  <c r="J131" i="7"/>
  <c r="I131" i="7" s="1"/>
  <c r="F131" i="7" s="1"/>
  <c r="K130" i="7"/>
  <c r="J130" i="7"/>
  <c r="K129" i="7"/>
  <c r="J129" i="7"/>
  <c r="J128" i="7"/>
  <c r="H128" i="7"/>
  <c r="K128" i="7" s="1"/>
  <c r="K127" i="7"/>
  <c r="J127" i="7"/>
  <c r="I127" i="7"/>
  <c r="F127" i="7" s="1"/>
  <c r="E126" i="7"/>
  <c r="J126" i="7" s="1"/>
  <c r="K125" i="7"/>
  <c r="J125" i="7"/>
  <c r="I125" i="7"/>
  <c r="F125" i="7" s="1"/>
  <c r="E124" i="7"/>
  <c r="K124" i="7" s="1"/>
  <c r="K123" i="7"/>
  <c r="J123" i="7"/>
  <c r="E122" i="7"/>
  <c r="K122" i="7" s="1"/>
  <c r="K121" i="7"/>
  <c r="J121" i="7"/>
  <c r="I121" i="7" s="1"/>
  <c r="F121" i="7" s="1"/>
  <c r="E119" i="7"/>
  <c r="K119" i="7" s="1"/>
  <c r="E118" i="7"/>
  <c r="K118" i="7" s="1"/>
  <c r="E117" i="7"/>
  <c r="J117" i="7" s="1"/>
  <c r="E116" i="7"/>
  <c r="J116" i="7" s="1"/>
  <c r="E115" i="7"/>
  <c r="J115" i="7" s="1"/>
  <c r="K114" i="7"/>
  <c r="J114" i="7"/>
  <c r="K113" i="7"/>
  <c r="J113" i="7"/>
  <c r="I113" i="7" s="1"/>
  <c r="F113" i="7" s="1"/>
  <c r="E112" i="7"/>
  <c r="J112" i="7" s="1"/>
  <c r="K111" i="7"/>
  <c r="J111" i="7"/>
  <c r="I111" i="7" s="1"/>
  <c r="F111" i="7" s="1"/>
  <c r="K110" i="7"/>
  <c r="J110" i="7"/>
  <c r="I110" i="7" s="1"/>
  <c r="F110" i="7" s="1"/>
  <c r="K109" i="7"/>
  <c r="J109" i="7"/>
  <c r="I109" i="7" s="1"/>
  <c r="F109" i="7" s="1"/>
  <c r="K108" i="7"/>
  <c r="J108" i="7"/>
  <c r="K107" i="7"/>
  <c r="J107" i="7"/>
  <c r="I107" i="7" s="1"/>
  <c r="F107" i="7" s="1"/>
  <c r="E106" i="7"/>
  <c r="K106" i="7" s="1"/>
  <c r="K105" i="7"/>
  <c r="J105" i="7"/>
  <c r="I105" i="7" s="1"/>
  <c r="F105" i="7" s="1"/>
  <c r="E104" i="7"/>
  <c r="K104" i="7" s="1"/>
  <c r="K103" i="7"/>
  <c r="J103" i="7"/>
  <c r="I103" i="7" s="1"/>
  <c r="F103" i="7" s="1"/>
  <c r="K102" i="7"/>
  <c r="J102" i="7"/>
  <c r="E101" i="7"/>
  <c r="K101" i="7" s="1"/>
  <c r="E100" i="7"/>
  <c r="K100" i="7" s="1"/>
  <c r="K99" i="7"/>
  <c r="J99" i="7"/>
  <c r="I99" i="7" s="1"/>
  <c r="F99" i="7" s="1"/>
  <c r="H98" i="7"/>
  <c r="E98" i="7"/>
  <c r="K98" i="7" s="1"/>
  <c r="E97" i="7"/>
  <c r="J97" i="7" s="1"/>
  <c r="E96" i="7"/>
  <c r="K96" i="7" s="1"/>
  <c r="E95" i="7"/>
  <c r="K95" i="7" s="1"/>
  <c r="K94" i="7"/>
  <c r="J94" i="7"/>
  <c r="I94" i="7" s="1"/>
  <c r="F94" i="7" s="1"/>
  <c r="E93" i="7"/>
  <c r="J93" i="7" s="1"/>
  <c r="E92" i="7"/>
  <c r="J92" i="7" s="1"/>
  <c r="K91" i="7"/>
  <c r="J91" i="7"/>
  <c r="K90" i="7"/>
  <c r="F90" i="7" s="1"/>
  <c r="J90" i="7"/>
  <c r="E89" i="7"/>
  <c r="K89" i="7" s="1"/>
  <c r="K88" i="7"/>
  <c r="J88" i="7"/>
  <c r="E87" i="7"/>
  <c r="K87" i="7" s="1"/>
  <c r="K86" i="7"/>
  <c r="J86" i="7"/>
  <c r="I86" i="7" s="1"/>
  <c r="F86" i="7" s="1"/>
  <c r="K85" i="7"/>
  <c r="J85" i="7"/>
  <c r="K84" i="7"/>
  <c r="J84" i="7"/>
  <c r="I84" i="7" s="1"/>
  <c r="F84" i="7" s="1"/>
  <c r="K83" i="7"/>
  <c r="J83" i="7"/>
  <c r="E82" i="7"/>
  <c r="J82" i="7" s="1"/>
  <c r="K81" i="7"/>
  <c r="I81" i="7" s="1"/>
  <c r="F81" i="7" s="1"/>
  <c r="J81" i="7"/>
  <c r="E80" i="7"/>
  <c r="K80" i="7" s="1"/>
  <c r="E79" i="7"/>
  <c r="K79" i="7" s="1"/>
  <c r="K78" i="7"/>
  <c r="E77" i="7"/>
  <c r="J77" i="7" s="1"/>
  <c r="K76" i="7"/>
  <c r="J76" i="7"/>
  <c r="E75" i="7"/>
  <c r="K75" i="7" s="1"/>
  <c r="K74" i="7"/>
  <c r="J74" i="7"/>
  <c r="I74" i="7"/>
  <c r="F74" i="7" s="1"/>
  <c r="J73" i="7"/>
  <c r="E73" i="7"/>
  <c r="K73" i="7" s="1"/>
  <c r="E72" i="7"/>
  <c r="K72" i="7" s="1"/>
  <c r="E71" i="7"/>
  <c r="K71" i="7" s="1"/>
  <c r="E70" i="7"/>
  <c r="K70" i="7" s="1"/>
  <c r="E69" i="7"/>
  <c r="K69" i="7" s="1"/>
  <c r="E68" i="7"/>
  <c r="K68" i="7" s="1"/>
  <c r="K67" i="7"/>
  <c r="I67" i="7" s="1"/>
  <c r="F67" i="7" s="1"/>
  <c r="J67" i="7"/>
  <c r="K66" i="7"/>
  <c r="J66" i="7"/>
  <c r="E65" i="7"/>
  <c r="K65" i="7" s="1"/>
  <c r="E64" i="7"/>
  <c r="K64" i="7" s="1"/>
  <c r="K63" i="7"/>
  <c r="J63" i="7"/>
  <c r="I63" i="7"/>
  <c r="F63" i="7" s="1"/>
  <c r="K61" i="7"/>
  <c r="J61" i="7"/>
  <c r="I61" i="7"/>
  <c r="F61" i="7" s="1"/>
  <c r="K60" i="7"/>
  <c r="J60" i="7"/>
  <c r="I60" i="7"/>
  <c r="F60" i="7" s="1"/>
  <c r="K59" i="7"/>
  <c r="J59" i="7"/>
  <c r="K58" i="7"/>
  <c r="J58" i="7"/>
  <c r="I58" i="7"/>
  <c r="F58" i="7" s="1"/>
  <c r="E57" i="7"/>
  <c r="K57" i="7" s="1"/>
  <c r="K56" i="7"/>
  <c r="J56" i="7"/>
  <c r="E55" i="7"/>
  <c r="K55" i="7" s="1"/>
  <c r="E54" i="7"/>
  <c r="E62" i="7" s="1"/>
  <c r="K53" i="7"/>
  <c r="J53" i="7"/>
  <c r="E52" i="7"/>
  <c r="K52" i="7" s="1"/>
  <c r="E51" i="7"/>
  <c r="K51" i="7" s="1"/>
  <c r="E50" i="7"/>
  <c r="K50" i="7" s="1"/>
  <c r="E49" i="7"/>
  <c r="K49" i="7" s="1"/>
  <c r="K48" i="7"/>
  <c r="J48" i="7"/>
  <c r="K47" i="7"/>
  <c r="J47" i="7"/>
  <c r="F47" i="7"/>
  <c r="K46" i="7"/>
  <c r="J46" i="7"/>
  <c r="K45" i="7"/>
  <c r="J45" i="7"/>
  <c r="I45" i="7" s="1"/>
  <c r="F45" i="7" s="1"/>
  <c r="J44" i="7"/>
  <c r="E44" i="7"/>
  <c r="K44" i="7" s="1"/>
  <c r="I44" i="7" s="1"/>
  <c r="F44" i="7" s="1"/>
  <c r="K43" i="7"/>
  <c r="J43" i="7"/>
  <c r="E43" i="7"/>
  <c r="E42" i="7"/>
  <c r="K42" i="7" s="1"/>
  <c r="E41" i="7"/>
  <c r="K41" i="7" s="1"/>
  <c r="K40" i="7"/>
  <c r="J40" i="7"/>
  <c r="E38" i="7"/>
  <c r="E39" i="7" s="1"/>
  <c r="E35" i="7"/>
  <c r="K35" i="7" s="1"/>
  <c r="E34" i="7"/>
  <c r="K34" i="7" s="1"/>
  <c r="E33" i="7"/>
  <c r="K33" i="7" s="1"/>
  <c r="E32" i="7"/>
  <c r="K32" i="7" s="1"/>
  <c r="E31" i="7"/>
  <c r="K31" i="7" s="1"/>
  <c r="K30" i="7"/>
  <c r="J30" i="7"/>
  <c r="K29" i="7"/>
  <c r="J29" i="7"/>
  <c r="I29" i="7" s="1"/>
  <c r="F29" i="7" s="1"/>
  <c r="E27" i="7"/>
  <c r="E28" i="7" s="1"/>
  <c r="K26" i="7"/>
  <c r="J26" i="7"/>
  <c r="K25" i="7"/>
  <c r="J25" i="7"/>
  <c r="J24" i="7"/>
  <c r="K23" i="7"/>
  <c r="J23" i="7"/>
  <c r="I23" i="7" s="1"/>
  <c r="F23" i="7" s="1"/>
  <c r="E23" i="7"/>
  <c r="K22" i="7"/>
  <c r="J22" i="7"/>
  <c r="I22" i="7" s="1"/>
  <c r="F22" i="7" s="1"/>
  <c r="I46" i="7" l="1"/>
  <c r="F46" i="7" s="1"/>
  <c r="I83" i="7"/>
  <c r="F83" i="7" s="1"/>
  <c r="I133" i="7"/>
  <c r="F133" i="7" s="1"/>
  <c r="J122" i="7"/>
  <c r="I122" i="7" s="1"/>
  <c r="F122" i="7" s="1"/>
  <c r="I30" i="7"/>
  <c r="F30" i="7" s="1"/>
  <c r="I108" i="7"/>
  <c r="F108" i="7" s="1"/>
  <c r="I123" i="7"/>
  <c r="F123" i="7" s="1"/>
  <c r="I43" i="7"/>
  <c r="F43" i="7" s="1"/>
  <c r="I136" i="7"/>
  <c r="F136" i="7" s="1"/>
  <c r="J71" i="7"/>
  <c r="I71" i="7" s="1"/>
  <c r="F71" i="7" s="1"/>
  <c r="I102" i="7"/>
  <c r="F102" i="7" s="1"/>
  <c r="I59" i="7"/>
  <c r="F59" i="7" s="1"/>
  <c r="I85" i="7"/>
  <c r="F85" i="7" s="1"/>
  <c r="J31" i="7"/>
  <c r="I31" i="7" s="1"/>
  <c r="F31" i="7" s="1"/>
  <c r="J72" i="7"/>
  <c r="I72" i="7" s="1"/>
  <c r="F72" i="7" s="1"/>
  <c r="I114" i="7"/>
  <c r="F114" i="7" s="1"/>
  <c r="I25" i="7"/>
  <c r="F25" i="7" s="1"/>
  <c r="I48" i="7"/>
  <c r="F48" i="7" s="1"/>
  <c r="I56" i="7"/>
  <c r="F56" i="7" s="1"/>
  <c r="J69" i="7"/>
  <c r="I69" i="7" s="1"/>
  <c r="F69" i="7" s="1"/>
  <c r="I73" i="7"/>
  <c r="F73" i="7" s="1"/>
  <c r="J124" i="7"/>
  <c r="I124" i="7" s="1"/>
  <c r="F124" i="7" s="1"/>
  <c r="I129" i="7"/>
  <c r="F129" i="7" s="1"/>
  <c r="I130" i="7"/>
  <c r="F130" i="7" s="1"/>
  <c r="I40" i="7"/>
  <c r="F40" i="7" s="1"/>
  <c r="J50" i="7"/>
  <c r="J70" i="7"/>
  <c r="I70" i="7" s="1"/>
  <c r="F70" i="7" s="1"/>
  <c r="I91" i="7"/>
  <c r="F91" i="7" s="1"/>
  <c r="K112" i="7"/>
  <c r="I112" i="7" s="1"/>
  <c r="F112" i="7" s="1"/>
  <c r="K126" i="7"/>
  <c r="I126" i="7" s="1"/>
  <c r="F126" i="7" s="1"/>
  <c r="I66" i="7"/>
  <c r="F66" i="7" s="1"/>
  <c r="I132" i="7"/>
  <c r="F132" i="7" s="1"/>
  <c r="I53" i="7"/>
  <c r="K116" i="7"/>
  <c r="I116" i="7" s="1"/>
  <c r="F116" i="7" s="1"/>
  <c r="K115" i="7"/>
  <c r="I115" i="7" s="1"/>
  <c r="F115" i="7" s="1"/>
  <c r="J101" i="7"/>
  <c r="I101" i="7" s="1"/>
  <c r="F101" i="7" s="1"/>
  <c r="J100" i="7"/>
  <c r="I100" i="7" s="1"/>
  <c r="F100" i="7" s="1"/>
  <c r="J42" i="7"/>
  <c r="I42" i="7" s="1"/>
  <c r="F42" i="7" s="1"/>
  <c r="J39" i="7"/>
  <c r="K39" i="7"/>
  <c r="J33" i="7"/>
  <c r="I33" i="7" s="1"/>
  <c r="F33" i="7" s="1"/>
  <c r="J34" i="7"/>
  <c r="I34" i="7" s="1"/>
  <c r="F34" i="7" s="1"/>
  <c r="J38" i="7"/>
  <c r="K38" i="7"/>
  <c r="J32" i="7"/>
  <c r="I32" i="7" s="1"/>
  <c r="F32" i="7" s="1"/>
  <c r="I26" i="7"/>
  <c r="F26" i="7" s="1"/>
  <c r="J27" i="7"/>
  <c r="K62" i="7"/>
  <c r="J62" i="7"/>
  <c r="I62" i="7" s="1"/>
  <c r="F62" i="7" s="1"/>
  <c r="J54" i="7"/>
  <c r="K54" i="7"/>
  <c r="J55" i="7"/>
  <c r="I55" i="7" s="1"/>
  <c r="F55" i="7" s="1"/>
  <c r="I50" i="7"/>
  <c r="F50" i="7" s="1"/>
  <c r="J51" i="7"/>
  <c r="I51" i="7" s="1"/>
  <c r="F51" i="7" s="1"/>
  <c r="J52" i="7"/>
  <c r="I52" i="7"/>
  <c r="F52" i="7" s="1"/>
  <c r="J49" i="7"/>
  <c r="I49" i="7" s="1"/>
  <c r="F49" i="7" s="1"/>
  <c r="I137" i="7"/>
  <c r="F137" i="7" s="1"/>
  <c r="K138" i="7"/>
  <c r="I138" i="7" s="1"/>
  <c r="F138" i="7" s="1"/>
  <c r="K117" i="7"/>
  <c r="I117" i="7" s="1"/>
  <c r="F117" i="7" s="1"/>
  <c r="J118" i="7"/>
  <c r="I118" i="7" s="1"/>
  <c r="F118" i="7" s="1"/>
  <c r="E120" i="7"/>
  <c r="K120" i="7" s="1"/>
  <c r="J106" i="7"/>
  <c r="I106" i="7" s="1"/>
  <c r="F106" i="7" s="1"/>
  <c r="K24" i="7"/>
  <c r="I24" i="7" s="1"/>
  <c r="F24" i="7" s="1"/>
  <c r="J95" i="7"/>
  <c r="I95" i="7" s="1"/>
  <c r="F95" i="7" s="1"/>
  <c r="J96" i="7"/>
  <c r="I96" i="7" s="1"/>
  <c r="F96" i="7" s="1"/>
  <c r="K92" i="7"/>
  <c r="I92" i="7" s="1"/>
  <c r="F92" i="7" s="1"/>
  <c r="K97" i="7"/>
  <c r="I97" i="7" s="1"/>
  <c r="F97" i="7" s="1"/>
  <c r="K93" i="7"/>
  <c r="I93" i="7" s="1"/>
  <c r="F93" i="7" s="1"/>
  <c r="J98" i="7"/>
  <c r="I98" i="7" s="1"/>
  <c r="F98" i="7" s="1"/>
  <c r="I88" i="7"/>
  <c r="F88" i="7" s="1"/>
  <c r="J89" i="7"/>
  <c r="I89" i="7" s="1"/>
  <c r="F89" i="7" s="1"/>
  <c r="J87" i="7"/>
  <c r="I87" i="7" s="1"/>
  <c r="F87" i="7" s="1"/>
  <c r="K82" i="7"/>
  <c r="I82" i="7" s="1"/>
  <c r="F82" i="7" s="1"/>
  <c r="J80" i="7"/>
  <c r="I80" i="7" s="1"/>
  <c r="F80" i="7" s="1"/>
  <c r="I76" i="7"/>
  <c r="F76" i="7" s="1"/>
  <c r="K77" i="7"/>
  <c r="I77" i="7" s="1"/>
  <c r="F77" i="7" s="1"/>
  <c r="J79" i="7"/>
  <c r="I79" i="7" s="1"/>
  <c r="F79" i="7" s="1"/>
  <c r="J75" i="7"/>
  <c r="I75" i="7" s="1"/>
  <c r="F75" i="7" s="1"/>
  <c r="I128" i="7"/>
  <c r="F128" i="7" s="1"/>
  <c r="J28" i="7"/>
  <c r="K28" i="7"/>
  <c r="E36" i="7"/>
  <c r="J41" i="7"/>
  <c r="I41" i="7" s="1"/>
  <c r="F41" i="7" s="1"/>
  <c r="J65" i="7"/>
  <c r="I65" i="7" s="1"/>
  <c r="F65" i="7" s="1"/>
  <c r="J104" i="7"/>
  <c r="I104" i="7" s="1"/>
  <c r="F104" i="7" s="1"/>
  <c r="J120" i="7"/>
  <c r="I120" i="7" s="1"/>
  <c r="F120" i="7" s="1"/>
  <c r="J57" i="7"/>
  <c r="I57" i="7" s="1"/>
  <c r="F57" i="7" s="1"/>
  <c r="J68" i="7"/>
  <c r="I68" i="7" s="1"/>
  <c r="F68" i="7" s="1"/>
  <c r="J78" i="7"/>
  <c r="I78" i="7" s="1"/>
  <c r="F78" i="7" s="1"/>
  <c r="J134" i="7"/>
  <c r="I134" i="7" s="1"/>
  <c r="F134" i="7" s="1"/>
  <c r="E37" i="7"/>
  <c r="K27" i="7"/>
  <c r="J64" i="7"/>
  <c r="I64" i="7" s="1"/>
  <c r="F64" i="7" s="1"/>
  <c r="J119" i="7"/>
  <c r="I119" i="7" s="1"/>
  <c r="F119" i="7" s="1"/>
  <c r="J35" i="7"/>
  <c r="I35" i="7" s="1"/>
  <c r="F35" i="7" s="1"/>
  <c r="I54" i="7" l="1"/>
  <c r="F54" i="7" s="1"/>
  <c r="I27" i="7"/>
  <c r="F27" i="7" s="1"/>
  <c r="F53" i="7"/>
  <c r="I38" i="7"/>
  <c r="F38" i="7" s="1"/>
  <c r="I39" i="7"/>
  <c r="F39" i="7" s="1"/>
  <c r="K36" i="7"/>
  <c r="J36" i="7"/>
  <c r="I36" i="7" s="1"/>
  <c r="F36" i="7" s="1"/>
  <c r="K37" i="7"/>
  <c r="J37" i="7"/>
  <c r="I28" i="7"/>
  <c r="F28" i="7" s="1"/>
  <c r="E142" i="6"/>
  <c r="J142" i="6" s="1"/>
  <c r="K141" i="6"/>
  <c r="J141" i="6"/>
  <c r="K140" i="6"/>
  <c r="J140" i="6"/>
  <c r="K139" i="6"/>
  <c r="J139" i="6"/>
  <c r="I139" i="6" s="1"/>
  <c r="F139" i="6" s="1"/>
  <c r="E138" i="6"/>
  <c r="K138" i="6" s="1"/>
  <c r="K137" i="6"/>
  <c r="J137" i="6"/>
  <c r="I137" i="6" s="1"/>
  <c r="F137" i="6" s="1"/>
  <c r="K136" i="6"/>
  <c r="J136" i="6"/>
  <c r="K135" i="6"/>
  <c r="J135" i="6"/>
  <c r="K134" i="6"/>
  <c r="J134" i="6"/>
  <c r="K133" i="6"/>
  <c r="J133" i="6"/>
  <c r="J132" i="6"/>
  <c r="K132" i="6"/>
  <c r="K131" i="6"/>
  <c r="J131" i="6"/>
  <c r="I131" i="6" s="1"/>
  <c r="F131" i="6" s="1"/>
  <c r="E130" i="6"/>
  <c r="K130" i="6" s="1"/>
  <c r="K129" i="6"/>
  <c r="J129" i="6"/>
  <c r="E128" i="6"/>
  <c r="K128" i="6" s="1"/>
  <c r="K127" i="6"/>
  <c r="J127" i="6"/>
  <c r="I127" i="6" s="1"/>
  <c r="F127" i="6" s="1"/>
  <c r="E126" i="6"/>
  <c r="K126" i="6" s="1"/>
  <c r="K125" i="6"/>
  <c r="J125" i="6"/>
  <c r="I125" i="6" s="1"/>
  <c r="F125" i="6" s="1"/>
  <c r="E123" i="6"/>
  <c r="K123" i="6" s="1"/>
  <c r="E122" i="6"/>
  <c r="K122" i="6" s="1"/>
  <c r="E121" i="6"/>
  <c r="K121" i="6" s="1"/>
  <c r="E120" i="6"/>
  <c r="K120" i="6" s="1"/>
  <c r="E119" i="6"/>
  <c r="K119" i="6" s="1"/>
  <c r="K118" i="6"/>
  <c r="J118" i="6"/>
  <c r="I118" i="6" s="1"/>
  <c r="F118" i="6" s="1"/>
  <c r="K117" i="6"/>
  <c r="J117" i="6"/>
  <c r="I117" i="6"/>
  <c r="F117" i="6" s="1"/>
  <c r="E116" i="6"/>
  <c r="J116" i="6" s="1"/>
  <c r="K115" i="6"/>
  <c r="J115" i="6"/>
  <c r="K114" i="6"/>
  <c r="J114" i="6"/>
  <c r="I114" i="6"/>
  <c r="F114" i="6" s="1"/>
  <c r="K113" i="6"/>
  <c r="J113" i="6"/>
  <c r="I113" i="6" s="1"/>
  <c r="F113" i="6" s="1"/>
  <c r="K112" i="6"/>
  <c r="J112" i="6"/>
  <c r="I112" i="6"/>
  <c r="F112" i="6" s="1"/>
  <c r="K111" i="6"/>
  <c r="J111" i="6"/>
  <c r="I111" i="6" s="1"/>
  <c r="F111" i="6" s="1"/>
  <c r="E110" i="6"/>
  <c r="K110" i="6" s="1"/>
  <c r="K109" i="6"/>
  <c r="I109" i="6" s="1"/>
  <c r="F109" i="6" s="1"/>
  <c r="J109" i="6"/>
  <c r="E108" i="6"/>
  <c r="J108" i="6" s="1"/>
  <c r="K107" i="6"/>
  <c r="J107" i="6"/>
  <c r="K106" i="6"/>
  <c r="J106" i="6"/>
  <c r="I106" i="6" s="1"/>
  <c r="F106" i="6" s="1"/>
  <c r="E105" i="6"/>
  <c r="K105" i="6" s="1"/>
  <c r="E104" i="6"/>
  <c r="K104" i="6" s="1"/>
  <c r="K103" i="6"/>
  <c r="J103" i="6"/>
  <c r="E102" i="6"/>
  <c r="J102" i="6" s="1"/>
  <c r="E101" i="6"/>
  <c r="K101" i="6" s="1"/>
  <c r="E100" i="6"/>
  <c r="K100" i="6" s="1"/>
  <c r="E99" i="6"/>
  <c r="K99" i="6" s="1"/>
  <c r="K98" i="6"/>
  <c r="J98" i="6"/>
  <c r="I98" i="6" s="1"/>
  <c r="F98" i="6" s="1"/>
  <c r="K97" i="6"/>
  <c r="E97" i="6"/>
  <c r="J97" i="6" s="1"/>
  <c r="E96" i="6"/>
  <c r="J96" i="6" s="1"/>
  <c r="K95" i="6"/>
  <c r="J95" i="6"/>
  <c r="K94" i="6"/>
  <c r="J94" i="6"/>
  <c r="I94" i="6" s="1"/>
  <c r="F94" i="6" s="1"/>
  <c r="E93" i="6"/>
  <c r="K93" i="6" s="1"/>
  <c r="K92" i="6"/>
  <c r="J92" i="6"/>
  <c r="I92" i="6" s="1"/>
  <c r="F92" i="6" s="1"/>
  <c r="E91" i="6"/>
  <c r="J91" i="6" s="1"/>
  <c r="K90" i="6"/>
  <c r="J90" i="6"/>
  <c r="K89" i="6"/>
  <c r="J89" i="6"/>
  <c r="K88" i="6"/>
  <c r="J88" i="6"/>
  <c r="I88" i="6" s="1"/>
  <c r="F88" i="6" s="1"/>
  <c r="K87" i="6"/>
  <c r="J87" i="6"/>
  <c r="K86" i="6"/>
  <c r="E86" i="6"/>
  <c r="J86" i="6" s="1"/>
  <c r="K85" i="6"/>
  <c r="J85" i="6"/>
  <c r="E84" i="6"/>
  <c r="K84" i="6" s="1"/>
  <c r="E83" i="6"/>
  <c r="K83" i="6" s="1"/>
  <c r="K82" i="6"/>
  <c r="J82" i="6"/>
  <c r="I82" i="6" s="1"/>
  <c r="F82" i="6" s="1"/>
  <c r="E81" i="6"/>
  <c r="J81" i="6" s="1"/>
  <c r="K80" i="6"/>
  <c r="J80" i="6"/>
  <c r="I80" i="6"/>
  <c r="F80" i="6" s="1"/>
  <c r="E77" i="6"/>
  <c r="K77" i="6" s="1"/>
  <c r="E76" i="6"/>
  <c r="K76" i="6" s="1"/>
  <c r="E75" i="6"/>
  <c r="K75" i="6" s="1"/>
  <c r="E74" i="6"/>
  <c r="K74" i="6" s="1"/>
  <c r="E73" i="6"/>
  <c r="K73" i="6" s="1"/>
  <c r="E72" i="6"/>
  <c r="K72" i="6" s="1"/>
  <c r="K71" i="6"/>
  <c r="J71" i="6"/>
  <c r="K70" i="6"/>
  <c r="J70" i="6"/>
  <c r="I70" i="6" s="1"/>
  <c r="F70" i="6" s="1"/>
  <c r="E69" i="6"/>
  <c r="J69" i="6" s="1"/>
  <c r="E68" i="6"/>
  <c r="K68" i="6" s="1"/>
  <c r="K67" i="6"/>
  <c r="J67" i="6"/>
  <c r="I67" i="6"/>
  <c r="F67" i="6" s="1"/>
  <c r="K65" i="6"/>
  <c r="J65" i="6"/>
  <c r="I65" i="6" s="1"/>
  <c r="F65" i="6" s="1"/>
  <c r="K64" i="6"/>
  <c r="J64" i="6"/>
  <c r="I64" i="6" s="1"/>
  <c r="F64" i="6" s="1"/>
  <c r="K63" i="6"/>
  <c r="J63" i="6"/>
  <c r="I63" i="6" s="1"/>
  <c r="F63" i="6" s="1"/>
  <c r="K62" i="6"/>
  <c r="J62" i="6"/>
  <c r="I62" i="6" s="1"/>
  <c r="F62" i="6" s="1"/>
  <c r="E61" i="6"/>
  <c r="K61" i="6" s="1"/>
  <c r="K60" i="6"/>
  <c r="J60" i="6"/>
  <c r="E59" i="6"/>
  <c r="K59" i="6" s="1"/>
  <c r="E58" i="6"/>
  <c r="E66" i="6" s="1"/>
  <c r="K57" i="6"/>
  <c r="J57" i="6"/>
  <c r="I57" i="6" s="1"/>
  <c r="F57" i="6" s="1"/>
  <c r="E56" i="6"/>
  <c r="J56" i="6" s="1"/>
  <c r="E55" i="6"/>
  <c r="K55" i="6" s="1"/>
  <c r="E54" i="6"/>
  <c r="J54" i="6" s="1"/>
  <c r="E53" i="6"/>
  <c r="K53" i="6" s="1"/>
  <c r="K52" i="6"/>
  <c r="J52" i="6"/>
  <c r="K47" i="6"/>
  <c r="J47" i="6"/>
  <c r="F47" i="6"/>
  <c r="K46" i="6"/>
  <c r="J46" i="6"/>
  <c r="K45" i="6"/>
  <c r="J45" i="6"/>
  <c r="J44" i="6"/>
  <c r="E44" i="6"/>
  <c r="K44" i="6" s="1"/>
  <c r="I44" i="6" s="1"/>
  <c r="F44" i="6" s="1"/>
  <c r="E43" i="6"/>
  <c r="J43" i="6" s="1"/>
  <c r="E42" i="6"/>
  <c r="J42" i="6" s="1"/>
  <c r="E41" i="6"/>
  <c r="J41" i="6" s="1"/>
  <c r="K40" i="6"/>
  <c r="J40" i="6"/>
  <c r="E38" i="6"/>
  <c r="K38" i="6" s="1"/>
  <c r="E35" i="6"/>
  <c r="K35" i="6" s="1"/>
  <c r="E34" i="6"/>
  <c r="J34" i="6" s="1"/>
  <c r="E33" i="6"/>
  <c r="K33" i="6" s="1"/>
  <c r="E32" i="6"/>
  <c r="K32" i="6" s="1"/>
  <c r="E31" i="6"/>
  <c r="K31" i="6" s="1"/>
  <c r="K30" i="6"/>
  <c r="J30" i="6"/>
  <c r="K29" i="6"/>
  <c r="J29" i="6"/>
  <c r="I29" i="6"/>
  <c r="F29" i="6" s="1"/>
  <c r="E27" i="6"/>
  <c r="E28" i="6" s="1"/>
  <c r="K26" i="6"/>
  <c r="J26" i="6"/>
  <c r="I26" i="6" s="1"/>
  <c r="F26" i="6" s="1"/>
  <c r="K25" i="6"/>
  <c r="J25" i="6"/>
  <c r="E24" i="6"/>
  <c r="K24" i="6" s="1"/>
  <c r="E23" i="6"/>
  <c r="K23" i="6" s="1"/>
  <c r="K22" i="6"/>
  <c r="J22" i="6"/>
  <c r="I37" i="7" l="1"/>
  <c r="F37" i="7" s="1"/>
  <c r="J138" i="6"/>
  <c r="I138" i="6" s="1"/>
  <c r="F138" i="6" s="1"/>
  <c r="I103" i="6"/>
  <c r="F103" i="6" s="1"/>
  <c r="I60" i="6"/>
  <c r="F60" i="6" s="1"/>
  <c r="I85" i="6"/>
  <c r="F85" i="6" s="1"/>
  <c r="J126" i="6"/>
  <c r="I133" i="6"/>
  <c r="F133" i="6" s="1"/>
  <c r="I115" i="6"/>
  <c r="F115" i="6" s="1"/>
  <c r="K81" i="6"/>
  <c r="I30" i="6"/>
  <c r="J38" i="6"/>
  <c r="I38" i="6" s="1"/>
  <c r="F38" i="6" s="1"/>
  <c r="E39" i="6"/>
  <c r="K39" i="6" s="1"/>
  <c r="I140" i="6"/>
  <c r="F140" i="6" s="1"/>
  <c r="I95" i="6"/>
  <c r="F95" i="6" s="1"/>
  <c r="I136" i="6"/>
  <c r="F136" i="6" s="1"/>
  <c r="I141" i="6"/>
  <c r="F141" i="6" s="1"/>
  <c r="J122" i="6"/>
  <c r="I122" i="6" s="1"/>
  <c r="F122" i="6" s="1"/>
  <c r="K108" i="6"/>
  <c r="I108" i="6"/>
  <c r="F108" i="6" s="1"/>
  <c r="J93" i="6"/>
  <c r="I93" i="6" s="1"/>
  <c r="F93" i="6" s="1"/>
  <c r="I87" i="6"/>
  <c r="F87" i="6" s="1"/>
  <c r="K58" i="6"/>
  <c r="I40" i="6"/>
  <c r="F40" i="6" s="1"/>
  <c r="I22" i="6"/>
  <c r="F22" i="6" s="1"/>
  <c r="I25" i="6"/>
  <c r="F25" i="6" s="1"/>
  <c r="I46" i="6"/>
  <c r="F46" i="6" s="1"/>
  <c r="I71" i="6"/>
  <c r="F71" i="6" s="1"/>
  <c r="J76" i="6"/>
  <c r="I76" i="6" s="1"/>
  <c r="F76" i="6" s="1"/>
  <c r="I90" i="6"/>
  <c r="F90" i="6" s="1"/>
  <c r="J110" i="6"/>
  <c r="I110" i="6" s="1"/>
  <c r="F110" i="6" s="1"/>
  <c r="I129" i="6"/>
  <c r="F129" i="6" s="1"/>
  <c r="I134" i="6"/>
  <c r="F134" i="6" s="1"/>
  <c r="I81" i="6"/>
  <c r="F81" i="6" s="1"/>
  <c r="I86" i="6"/>
  <c r="F86" i="6" s="1"/>
  <c r="I97" i="6"/>
  <c r="F97" i="6" s="1"/>
  <c r="K102" i="6"/>
  <c r="I102" i="6" s="1"/>
  <c r="F102" i="6" s="1"/>
  <c r="I107" i="6"/>
  <c r="F107" i="6" s="1"/>
  <c r="I135" i="6"/>
  <c r="F135" i="6" s="1"/>
  <c r="J31" i="6"/>
  <c r="I31" i="6" s="1"/>
  <c r="F31" i="6" s="1"/>
  <c r="J72" i="6"/>
  <c r="I72" i="6" s="1"/>
  <c r="F72" i="6" s="1"/>
  <c r="J119" i="6"/>
  <c r="I119" i="6" s="1"/>
  <c r="F119" i="6" s="1"/>
  <c r="J33" i="6"/>
  <c r="I33" i="6" s="1"/>
  <c r="F33" i="6" s="1"/>
  <c r="I126" i="6"/>
  <c r="F126" i="6" s="1"/>
  <c r="I132" i="6"/>
  <c r="F132" i="6" s="1"/>
  <c r="K69" i="6"/>
  <c r="I69" i="6" s="1"/>
  <c r="F69" i="6" s="1"/>
  <c r="I139" i="7"/>
  <c r="J74" i="6"/>
  <c r="I74" i="6" s="1"/>
  <c r="F74" i="6" s="1"/>
  <c r="J84" i="6"/>
  <c r="I84" i="6" s="1"/>
  <c r="F84" i="6" s="1"/>
  <c r="J100" i="6"/>
  <c r="I100" i="6" s="1"/>
  <c r="F100" i="6" s="1"/>
  <c r="J105" i="6"/>
  <c r="I105" i="6" s="1"/>
  <c r="F105" i="6" s="1"/>
  <c r="J121" i="6"/>
  <c r="I121" i="6" s="1"/>
  <c r="F121" i="6" s="1"/>
  <c r="K41" i="6"/>
  <c r="E37" i="6"/>
  <c r="J37" i="6" s="1"/>
  <c r="J61" i="6"/>
  <c r="I61" i="6" s="1"/>
  <c r="F61" i="6" s="1"/>
  <c r="I41" i="6"/>
  <c r="F41" i="6" s="1"/>
  <c r="I52" i="6"/>
  <c r="F52" i="6" s="1"/>
  <c r="I45" i="6"/>
  <c r="F45" i="6" s="1"/>
  <c r="I89" i="6"/>
  <c r="F89" i="6" s="1"/>
  <c r="J139" i="7"/>
  <c r="J141" i="7" s="1"/>
  <c r="J142" i="7" s="1"/>
  <c r="K139" i="7"/>
  <c r="I140" i="7" s="1"/>
  <c r="K142" i="6"/>
  <c r="I142" i="6" s="1"/>
  <c r="F142" i="6" s="1"/>
  <c r="K43" i="6"/>
  <c r="I43" i="6" s="1"/>
  <c r="F43" i="6" s="1"/>
  <c r="J55" i="6"/>
  <c r="I55" i="6" s="1"/>
  <c r="F55" i="6" s="1"/>
  <c r="J53" i="6"/>
  <c r="I53" i="6" s="1"/>
  <c r="F53" i="6" s="1"/>
  <c r="J58" i="6"/>
  <c r="K116" i="6"/>
  <c r="I116" i="6" s="1"/>
  <c r="F116" i="6" s="1"/>
  <c r="J23" i="6"/>
  <c r="I23" i="6" s="1"/>
  <c r="F23" i="6" s="1"/>
  <c r="K66" i="6"/>
  <c r="J66" i="6"/>
  <c r="I66" i="6" s="1"/>
  <c r="F66" i="6" s="1"/>
  <c r="K28" i="6"/>
  <c r="J28" i="6"/>
  <c r="I28" i="6" s="1"/>
  <c r="F28" i="6" s="1"/>
  <c r="K34" i="6"/>
  <c r="I34" i="6" s="1"/>
  <c r="F34" i="6" s="1"/>
  <c r="K56" i="6"/>
  <c r="I56" i="6" s="1"/>
  <c r="F56" i="6" s="1"/>
  <c r="J130" i="6"/>
  <c r="I130" i="6" s="1"/>
  <c r="F130" i="6" s="1"/>
  <c r="E36" i="6"/>
  <c r="E124" i="6"/>
  <c r="J77" i="6"/>
  <c r="I77" i="6" s="1"/>
  <c r="F77" i="6" s="1"/>
  <c r="J101" i="6"/>
  <c r="I101" i="6" s="1"/>
  <c r="F101" i="6" s="1"/>
  <c r="J32" i="6"/>
  <c r="I32" i="6" s="1"/>
  <c r="F32" i="6" s="1"/>
  <c r="J59" i="6"/>
  <c r="I59" i="6" s="1"/>
  <c r="F59" i="6" s="1"/>
  <c r="K96" i="6"/>
  <c r="I96" i="6" s="1"/>
  <c r="F96" i="6" s="1"/>
  <c r="J120" i="6"/>
  <c r="I120" i="6" s="1"/>
  <c r="F120" i="6" s="1"/>
  <c r="J27" i="6"/>
  <c r="K54" i="6"/>
  <c r="I54" i="6" s="1"/>
  <c r="F54" i="6" s="1"/>
  <c r="J99" i="6"/>
  <c r="I99" i="6" s="1"/>
  <c r="F99" i="6" s="1"/>
  <c r="K27" i="6"/>
  <c r="K42" i="6"/>
  <c r="I42" i="6" s="1"/>
  <c r="F42" i="6" s="1"/>
  <c r="J73" i="6"/>
  <c r="I73" i="6" s="1"/>
  <c r="F73" i="6" s="1"/>
  <c r="J83" i="6"/>
  <c r="I83" i="6" s="1"/>
  <c r="F83" i="6" s="1"/>
  <c r="K91" i="6"/>
  <c r="I91" i="6" s="1"/>
  <c r="F91" i="6" s="1"/>
  <c r="J104" i="6"/>
  <c r="I104" i="6" s="1"/>
  <c r="F104" i="6" s="1"/>
  <c r="J128" i="6"/>
  <c r="I128" i="6" s="1"/>
  <c r="F128" i="6" s="1"/>
  <c r="J39" i="6"/>
  <c r="I39" i="6" s="1"/>
  <c r="F39" i="6" s="1"/>
  <c r="J24" i="6"/>
  <c r="I24" i="6" s="1"/>
  <c r="F24" i="6" s="1"/>
  <c r="J75" i="6"/>
  <c r="I75" i="6" s="1"/>
  <c r="F75" i="6" s="1"/>
  <c r="J35" i="6"/>
  <c r="I35" i="6" s="1"/>
  <c r="F35" i="6" s="1"/>
  <c r="J68" i="6"/>
  <c r="I68" i="6" s="1"/>
  <c r="F68" i="6" s="1"/>
  <c r="J123" i="6"/>
  <c r="I123" i="6" s="1"/>
  <c r="F123" i="6" s="1"/>
  <c r="E34" i="2"/>
  <c r="H138" i="2"/>
  <c r="H128" i="2"/>
  <c r="H98" i="2"/>
  <c r="K25" i="2"/>
  <c r="K26" i="2"/>
  <c r="K29" i="2"/>
  <c r="K30" i="2"/>
  <c r="K45" i="2"/>
  <c r="K46" i="2"/>
  <c r="K53" i="2"/>
  <c r="K58" i="2"/>
  <c r="K59" i="2"/>
  <c r="K60" i="2"/>
  <c r="K61" i="2"/>
  <c r="K66" i="2"/>
  <c r="K67" i="2"/>
  <c r="K76" i="2"/>
  <c r="K81" i="2"/>
  <c r="K83" i="2"/>
  <c r="K84" i="2"/>
  <c r="K85" i="2"/>
  <c r="K91" i="2"/>
  <c r="K94" i="2"/>
  <c r="K102" i="2"/>
  <c r="K108" i="2"/>
  <c r="K109" i="2"/>
  <c r="K110" i="2"/>
  <c r="K111" i="2"/>
  <c r="K127" i="2"/>
  <c r="K128" i="2"/>
  <c r="K129" i="2"/>
  <c r="K130" i="2"/>
  <c r="K132" i="2"/>
  <c r="K133" i="2"/>
  <c r="K135" i="2"/>
  <c r="K136" i="2"/>
  <c r="K137" i="2"/>
  <c r="K22" i="2"/>
  <c r="J22" i="2"/>
  <c r="K37" i="6" l="1"/>
  <c r="I37" i="6" s="1"/>
  <c r="F37" i="6" s="1"/>
  <c r="F30" i="6"/>
  <c r="I58" i="6"/>
  <c r="F58" i="6" s="1"/>
  <c r="K140" i="7"/>
  <c r="K141" i="7" s="1"/>
  <c r="K124" i="6"/>
  <c r="J124" i="6"/>
  <c r="I124" i="6" s="1"/>
  <c r="F124" i="6" s="1"/>
  <c r="J36" i="6"/>
  <c r="J143" i="6" s="1"/>
  <c r="J145" i="6" s="1"/>
  <c r="K36" i="6"/>
  <c r="K143" i="6" s="1"/>
  <c r="I27" i="6"/>
  <c r="F27" i="6" s="1"/>
  <c r="I22" i="2"/>
  <c r="F22" i="2" s="1"/>
  <c r="K142" i="7" l="1"/>
  <c r="I141" i="7"/>
  <c r="I142" i="7" s="1"/>
  <c r="J146" i="6"/>
  <c r="J20" i="4" s="1"/>
  <c r="I36" i="6"/>
  <c r="I143" i="6" s="1"/>
  <c r="I144" i="6"/>
  <c r="K144" i="6" s="1"/>
  <c r="K145" i="6" s="1"/>
  <c r="E77" i="2"/>
  <c r="K77" i="2" s="1"/>
  <c r="E32" i="2"/>
  <c r="K32" i="2" s="1"/>
  <c r="H156" i="7" l="1"/>
  <c r="H13" i="7"/>
  <c r="K146" i="6"/>
  <c r="K20" i="4" s="1"/>
  <c r="I145" i="6"/>
  <c r="I146" i="6" s="1"/>
  <c r="F36" i="6"/>
  <c r="E82" i="2"/>
  <c r="K82" i="2" s="1"/>
  <c r="H160" i="6" l="1"/>
  <c r="H13" i="6"/>
  <c r="K21" i="4"/>
  <c r="F20" i="4"/>
  <c r="I20" i="4" s="1"/>
  <c r="E119" i="2"/>
  <c r="K119" i="2" s="1"/>
  <c r="E118" i="2"/>
  <c r="E117" i="2"/>
  <c r="K117" i="2" s="1"/>
  <c r="E112" i="2"/>
  <c r="E96" i="2"/>
  <c r="K96" i="2" s="1"/>
  <c r="E73" i="2"/>
  <c r="K73" i="2" s="1"/>
  <c r="E69" i="2"/>
  <c r="K69" i="2" s="1"/>
  <c r="E70" i="2"/>
  <c r="K70" i="2" s="1"/>
  <c r="E71" i="2"/>
  <c r="K71" i="2" s="1"/>
  <c r="E72" i="2"/>
  <c r="K72" i="2" s="1"/>
  <c r="E68" i="2"/>
  <c r="K68" i="2" s="1"/>
  <c r="E57" i="2"/>
  <c r="K57" i="2" s="1"/>
  <c r="E138" i="2"/>
  <c r="K138" i="2" s="1"/>
  <c r="E134" i="2"/>
  <c r="K134" i="2" s="1"/>
  <c r="E126" i="2"/>
  <c r="K126" i="2" s="1"/>
  <c r="E124" i="2"/>
  <c r="K124" i="2" s="1"/>
  <c r="E122" i="2"/>
  <c r="K122" i="2" s="1"/>
  <c r="E116" i="2"/>
  <c r="K116" i="2" s="1"/>
  <c r="E115" i="2"/>
  <c r="K115" i="2" s="1"/>
  <c r="E106" i="2"/>
  <c r="K106" i="2" s="1"/>
  <c r="E104" i="2"/>
  <c r="K104" i="2" s="1"/>
  <c r="E101" i="2"/>
  <c r="K101" i="2" s="1"/>
  <c r="E100" i="2"/>
  <c r="K100" i="2" s="1"/>
  <c r="E98" i="2"/>
  <c r="K98" i="2" s="1"/>
  <c r="E97" i="2"/>
  <c r="K97" i="2" s="1"/>
  <c r="E95" i="2"/>
  <c r="K95" i="2" s="1"/>
  <c r="E93" i="2"/>
  <c r="K93" i="2" s="1"/>
  <c r="E92" i="2"/>
  <c r="K92" i="2" s="1"/>
  <c r="E89" i="2"/>
  <c r="K89" i="2" s="1"/>
  <c r="E87" i="2"/>
  <c r="K87" i="2" s="1"/>
  <c r="E80" i="2"/>
  <c r="K80" i="2" s="1"/>
  <c r="E79" i="2"/>
  <c r="K79" i="2" s="1"/>
  <c r="K78" i="2"/>
  <c r="E75" i="2"/>
  <c r="K75" i="2" s="1"/>
  <c r="E65" i="2"/>
  <c r="K65" i="2" s="1"/>
  <c r="E64" i="2"/>
  <c r="K64" i="2" s="1"/>
  <c r="E55" i="2"/>
  <c r="K55" i="2" s="1"/>
  <c r="E54" i="2"/>
  <c r="E52" i="2"/>
  <c r="K52" i="2" s="1"/>
  <c r="E51" i="2"/>
  <c r="K51" i="2" s="1"/>
  <c r="E50" i="2"/>
  <c r="K50" i="2" s="1"/>
  <c r="E49" i="2"/>
  <c r="K49" i="2" s="1"/>
  <c r="E44" i="2"/>
  <c r="K44" i="2" s="1"/>
  <c r="E43" i="2"/>
  <c r="K43" i="2" s="1"/>
  <c r="E42" i="2"/>
  <c r="K42" i="2" s="1"/>
  <c r="E41" i="2"/>
  <c r="K41" i="2" s="1"/>
  <c r="E38" i="2"/>
  <c r="E39" i="2" s="1"/>
  <c r="K39" i="2" s="1"/>
  <c r="E35" i="2"/>
  <c r="K34" i="2"/>
  <c r="E33" i="2"/>
  <c r="K33" i="2" s="1"/>
  <c r="E31" i="2"/>
  <c r="K31" i="2" s="1"/>
  <c r="E27" i="2"/>
  <c r="E24" i="2"/>
  <c r="K24" i="2" s="1"/>
  <c r="E23" i="2"/>
  <c r="K23" i="2" s="1"/>
  <c r="E28" i="2" l="1"/>
  <c r="K28" i="2" s="1"/>
  <c r="K27" i="2"/>
  <c r="E120" i="2"/>
  <c r="K120" i="2" s="1"/>
  <c r="K118" i="2"/>
  <c r="E62" i="2"/>
  <c r="K62" i="2" s="1"/>
  <c r="K54" i="2"/>
  <c r="E37" i="2"/>
  <c r="K37" i="2" s="1"/>
  <c r="K35" i="2"/>
  <c r="F21" i="4"/>
  <c r="I21" i="4" s="1"/>
  <c r="J21" i="4"/>
  <c r="E36" i="2"/>
  <c r="K36" i="2" s="1"/>
  <c r="J138" i="2" l="1"/>
  <c r="I138" i="2" s="1"/>
  <c r="F138" i="2" s="1"/>
  <c r="J137" i="2"/>
  <c r="I137" i="2" s="1"/>
  <c r="F137" i="2" s="1"/>
  <c r="J136" i="2"/>
  <c r="I136" i="2" s="1"/>
  <c r="F136" i="2" s="1"/>
  <c r="J135" i="2"/>
  <c r="I135" i="2" s="1"/>
  <c r="F135" i="2" s="1"/>
  <c r="J134" i="2"/>
  <c r="I134" i="2" s="1"/>
  <c r="F134" i="2" s="1"/>
  <c r="J133" i="2"/>
  <c r="I133" i="2" s="1"/>
  <c r="F133" i="2" s="1"/>
  <c r="J132" i="2"/>
  <c r="I132" i="2" s="1"/>
  <c r="F132" i="2" s="1"/>
  <c r="J131" i="2"/>
  <c r="J130" i="2"/>
  <c r="I130" i="2" s="1"/>
  <c r="F130" i="2" s="1"/>
  <c r="J129" i="2"/>
  <c r="I129" i="2" s="1"/>
  <c r="F129" i="2" s="1"/>
  <c r="J128" i="2"/>
  <c r="I128" i="2" s="1"/>
  <c r="F128" i="2" s="1"/>
  <c r="J125" i="2"/>
  <c r="J124" i="2"/>
  <c r="I124" i="2" s="1"/>
  <c r="F124" i="2" s="1"/>
  <c r="J123" i="2"/>
  <c r="J122" i="2"/>
  <c r="I122" i="2" s="1"/>
  <c r="F122" i="2" s="1"/>
  <c r="J121" i="2"/>
  <c r="J120" i="2"/>
  <c r="I120" i="2" s="1"/>
  <c r="F120" i="2" s="1"/>
  <c r="J119" i="2"/>
  <c r="I119" i="2" s="1"/>
  <c r="F119" i="2" s="1"/>
  <c r="J118" i="2"/>
  <c r="I118" i="2" s="1"/>
  <c r="F118" i="2" s="1"/>
  <c r="J117" i="2"/>
  <c r="I117" i="2" s="1"/>
  <c r="F117" i="2" s="1"/>
  <c r="J116" i="2"/>
  <c r="I116" i="2" s="1"/>
  <c r="F116" i="2" s="1"/>
  <c r="J115" i="2"/>
  <c r="I115" i="2" s="1"/>
  <c r="F115" i="2" s="1"/>
  <c r="J114" i="2"/>
  <c r="J113" i="2"/>
  <c r="J112" i="2"/>
  <c r="J111" i="2"/>
  <c r="I111" i="2" s="1"/>
  <c r="F111" i="2" s="1"/>
  <c r="J110" i="2"/>
  <c r="I110" i="2" s="1"/>
  <c r="F110" i="2" s="1"/>
  <c r="J109" i="2"/>
  <c r="I109" i="2" s="1"/>
  <c r="F109" i="2" s="1"/>
  <c r="J108" i="2"/>
  <c r="I108" i="2" s="1"/>
  <c r="F108" i="2" s="1"/>
  <c r="J107" i="2"/>
  <c r="J106" i="2"/>
  <c r="I106" i="2" s="1"/>
  <c r="F106" i="2" s="1"/>
  <c r="J105" i="2"/>
  <c r="J104" i="2"/>
  <c r="I104" i="2" s="1"/>
  <c r="F104" i="2" s="1"/>
  <c r="J103" i="2"/>
  <c r="J102" i="2"/>
  <c r="I102" i="2" s="1"/>
  <c r="F102" i="2" s="1"/>
  <c r="J101" i="2"/>
  <c r="I101" i="2" s="1"/>
  <c r="F101" i="2" s="1"/>
  <c r="J99" i="2"/>
  <c r="J98" i="2"/>
  <c r="I98" i="2" s="1"/>
  <c r="F98" i="2" s="1"/>
  <c r="J97" i="2"/>
  <c r="I97" i="2" s="1"/>
  <c r="F97" i="2" s="1"/>
  <c r="J96" i="2"/>
  <c r="I96" i="2" s="1"/>
  <c r="F96" i="2" s="1"/>
  <c r="J95" i="2"/>
  <c r="I95" i="2" s="1"/>
  <c r="F95" i="2" s="1"/>
  <c r="J94" i="2"/>
  <c r="I94" i="2" s="1"/>
  <c r="F94" i="2" s="1"/>
  <c r="J90" i="2"/>
  <c r="J89" i="2"/>
  <c r="I89" i="2" s="1"/>
  <c r="F89" i="2" s="1"/>
  <c r="J88" i="2"/>
  <c r="J85" i="2"/>
  <c r="I85" i="2" s="1"/>
  <c r="F85" i="2" s="1"/>
  <c r="J84" i="2"/>
  <c r="I84" i="2" s="1"/>
  <c r="F84" i="2" s="1"/>
  <c r="J83" i="2"/>
  <c r="J82" i="2"/>
  <c r="I82" i="2" s="1"/>
  <c r="F82" i="2" s="1"/>
  <c r="J81" i="2"/>
  <c r="I81" i="2" s="1"/>
  <c r="F81" i="2" s="1"/>
  <c r="J80" i="2"/>
  <c r="I80" i="2" s="1"/>
  <c r="F80" i="2" s="1"/>
  <c r="J78" i="2"/>
  <c r="I78" i="2" s="1"/>
  <c r="F78" i="2" s="1"/>
  <c r="J77" i="2"/>
  <c r="I77" i="2" s="1"/>
  <c r="F77" i="2" s="1"/>
  <c r="J74" i="2"/>
  <c r="J73" i="2"/>
  <c r="I73" i="2" s="1"/>
  <c r="F73" i="2" s="1"/>
  <c r="J72" i="2"/>
  <c r="I72" i="2" s="1"/>
  <c r="F72" i="2" s="1"/>
  <c r="J71" i="2"/>
  <c r="I71" i="2" s="1"/>
  <c r="F71" i="2" s="1"/>
  <c r="J70" i="2"/>
  <c r="I70" i="2" s="1"/>
  <c r="F70" i="2" s="1"/>
  <c r="J69" i="2"/>
  <c r="I69" i="2" s="1"/>
  <c r="F69" i="2" s="1"/>
  <c r="J68" i="2"/>
  <c r="I68" i="2" s="1"/>
  <c r="F68" i="2" s="1"/>
  <c r="J67" i="2"/>
  <c r="I67" i="2" s="1"/>
  <c r="F67" i="2" s="1"/>
  <c r="J66" i="2"/>
  <c r="I66" i="2" s="1"/>
  <c r="F66" i="2" s="1"/>
  <c r="J65" i="2"/>
  <c r="I65" i="2" s="1"/>
  <c r="F65" i="2" s="1"/>
  <c r="J64" i="2"/>
  <c r="I64" i="2" s="1"/>
  <c r="F64" i="2" s="1"/>
  <c r="J63" i="2"/>
  <c r="J61" i="2"/>
  <c r="I61" i="2" s="1"/>
  <c r="F61" i="2" s="1"/>
  <c r="J60" i="2"/>
  <c r="I60" i="2" s="1"/>
  <c r="F60" i="2" s="1"/>
  <c r="J59" i="2"/>
  <c r="I59" i="2" s="1"/>
  <c r="F59" i="2" s="1"/>
  <c r="J58" i="2"/>
  <c r="I58" i="2" s="1"/>
  <c r="F58" i="2" s="1"/>
  <c r="J57" i="2"/>
  <c r="I57" i="2" s="1"/>
  <c r="F57" i="2" s="1"/>
  <c r="J56" i="2"/>
  <c r="J55" i="2"/>
  <c r="I55" i="2" s="1"/>
  <c r="F55" i="2" s="1"/>
  <c r="J52" i="2"/>
  <c r="I52" i="2" s="1"/>
  <c r="F52" i="2" s="1"/>
  <c r="J51" i="2"/>
  <c r="I51" i="2" s="1"/>
  <c r="F51" i="2" s="1"/>
  <c r="J50" i="2"/>
  <c r="I50" i="2" s="1"/>
  <c r="F50" i="2" s="1"/>
  <c r="J49" i="2"/>
  <c r="I49" i="2" s="1"/>
  <c r="F49" i="2" s="1"/>
  <c r="J48" i="2"/>
  <c r="J47" i="2"/>
  <c r="J46" i="2"/>
  <c r="I46" i="2" s="1"/>
  <c r="F46" i="2" s="1"/>
  <c r="J45" i="2"/>
  <c r="I45" i="2" s="1"/>
  <c r="F45" i="2" s="1"/>
  <c r="J44" i="2"/>
  <c r="I44" i="2" s="1"/>
  <c r="F44" i="2" s="1"/>
  <c r="J43" i="2"/>
  <c r="I43" i="2" s="1"/>
  <c r="F43" i="2" s="1"/>
  <c r="J42" i="2"/>
  <c r="I42" i="2" s="1"/>
  <c r="F42" i="2" s="1"/>
  <c r="J41" i="2"/>
  <c r="I41" i="2" s="1"/>
  <c r="F41" i="2" s="1"/>
  <c r="J38" i="2"/>
  <c r="J34" i="2"/>
  <c r="I34" i="2" s="1"/>
  <c r="F34" i="2" s="1"/>
  <c r="J32" i="2"/>
  <c r="I32" i="2" s="1"/>
  <c r="F32" i="2" s="1"/>
  <c r="J30" i="2"/>
  <c r="I30" i="2" s="1"/>
  <c r="F30" i="2" s="1"/>
  <c r="J29" i="2"/>
  <c r="I29" i="2" s="1"/>
  <c r="F29" i="2" s="1"/>
  <c r="J28" i="2"/>
  <c r="I28" i="2" s="1"/>
  <c r="F28" i="2" s="1"/>
  <c r="J26" i="2"/>
  <c r="I26" i="2" s="1"/>
  <c r="F26" i="2" s="1"/>
  <c r="J25" i="2"/>
  <c r="I25" i="2" s="1"/>
  <c r="F25" i="2" s="1"/>
  <c r="J24" i="2"/>
  <c r="I24" i="2" s="1"/>
  <c r="F24" i="2" s="1"/>
  <c r="J23" i="2"/>
  <c r="I23" i="2" s="1"/>
  <c r="F23" i="2" s="1"/>
  <c r="I83" i="2" l="1"/>
  <c r="J36" i="2"/>
  <c r="I36" i="2" s="1"/>
  <c r="F36" i="2" s="1"/>
  <c r="J62" i="2"/>
  <c r="I62" i="2" s="1"/>
  <c r="F62" i="2" s="1"/>
  <c r="J93" i="2"/>
  <c r="I93" i="2" s="1"/>
  <c r="F93" i="2" s="1"/>
  <c r="J27" i="2"/>
  <c r="I27" i="2" s="1"/>
  <c r="F27" i="2" s="1"/>
  <c r="J40" i="2"/>
  <c r="J53" i="2"/>
  <c r="I53" i="2" s="1"/>
  <c r="F53" i="2" s="1"/>
  <c r="J76" i="2"/>
  <c r="I76" i="2" s="1"/>
  <c r="F76" i="2" s="1"/>
  <c r="J86" i="2"/>
  <c r="J91" i="2"/>
  <c r="I91" i="2" s="1"/>
  <c r="F91" i="2" s="1"/>
  <c r="J127" i="2"/>
  <c r="I127" i="2" s="1"/>
  <c r="F127" i="2" s="1"/>
  <c r="J100" i="2"/>
  <c r="I100" i="2" s="1"/>
  <c r="F100" i="2" s="1"/>
  <c r="J92" i="2"/>
  <c r="I92" i="2" s="1"/>
  <c r="F92" i="2" s="1"/>
  <c r="J54" i="2"/>
  <c r="I54" i="2" s="1"/>
  <c r="F54" i="2" s="1"/>
  <c r="J79" i="2"/>
  <c r="I79" i="2" s="1"/>
  <c r="F79" i="2" s="1"/>
  <c r="J87" i="2"/>
  <c r="I87" i="2" s="1"/>
  <c r="F87" i="2" s="1"/>
  <c r="J31" i="2"/>
  <c r="I31" i="2" s="1"/>
  <c r="F31" i="2" s="1"/>
  <c r="J33" i="2"/>
  <c r="I33" i="2" s="1"/>
  <c r="F33" i="2" s="1"/>
  <c r="J35" i="2"/>
  <c r="I35" i="2" s="1"/>
  <c r="F35" i="2" s="1"/>
  <c r="J39" i="2"/>
  <c r="I39" i="2" s="1"/>
  <c r="F39" i="2" s="1"/>
  <c r="J75" i="2"/>
  <c r="I75" i="2" s="1"/>
  <c r="F75" i="2" s="1"/>
  <c r="J126" i="2"/>
  <c r="I126" i="2" s="1"/>
  <c r="F126" i="2" s="1"/>
  <c r="F83" i="2" l="1"/>
  <c r="J37" i="2"/>
  <c r="I37" i="2" s="1"/>
  <c r="F37" i="2" s="1"/>
  <c r="J139" i="2" l="1"/>
  <c r="J141" i="2" s="1"/>
  <c r="J142" i="2" s="1"/>
  <c r="K103" i="2" l="1"/>
  <c r="I103" i="2" s="1"/>
  <c r="F103" i="2" s="1"/>
  <c r="K90" i="2"/>
  <c r="I90" i="2" s="1"/>
  <c r="F90" i="2" s="1"/>
  <c r="K40" i="2"/>
  <c r="I40" i="2" s="1"/>
  <c r="F40" i="2" s="1"/>
  <c r="K38" i="2"/>
  <c r="I38" i="2" l="1"/>
  <c r="K114" i="2"/>
  <c r="I114" i="2" s="1"/>
  <c r="F114" i="2" s="1"/>
  <c r="K121" i="2"/>
  <c r="I121" i="2" s="1"/>
  <c r="F121" i="2" s="1"/>
  <c r="K131" i="2"/>
  <c r="I131" i="2" s="1"/>
  <c r="F131" i="2" s="1"/>
  <c r="K125" i="2"/>
  <c r="I125" i="2" s="1"/>
  <c r="F125" i="2" s="1"/>
  <c r="K123" i="2"/>
  <c r="I123" i="2" s="1"/>
  <c r="F123" i="2" s="1"/>
  <c r="K99" i="2"/>
  <c r="I99" i="2" s="1"/>
  <c r="F99" i="2" s="1"/>
  <c r="K107" i="2"/>
  <c r="I107" i="2" s="1"/>
  <c r="F107" i="2" s="1"/>
  <c r="K112" i="2"/>
  <c r="I112" i="2" s="1"/>
  <c r="F112" i="2" s="1"/>
  <c r="K113" i="2"/>
  <c r="I113" i="2" s="1"/>
  <c r="F113" i="2" s="1"/>
  <c r="K105" i="2"/>
  <c r="I105" i="2" s="1"/>
  <c r="F105" i="2" s="1"/>
  <c r="K48" i="2"/>
  <c r="I48" i="2" s="1"/>
  <c r="F48" i="2" s="1"/>
  <c r="K47" i="2"/>
  <c r="F47" i="2" s="1"/>
  <c r="F38" i="2" l="1"/>
  <c r="K56" i="2"/>
  <c r="I56" i="2" s="1"/>
  <c r="F56" i="2" s="1"/>
  <c r="K63" i="2"/>
  <c r="I63" i="2" s="1"/>
  <c r="F63" i="2" s="1"/>
  <c r="K74" i="2" l="1"/>
  <c r="I74" i="2" s="1"/>
  <c r="F74" i="2" s="1"/>
  <c r="K88" i="2" l="1"/>
  <c r="I88" i="2" s="1"/>
  <c r="F88" i="2" s="1"/>
  <c r="K86" i="2" l="1"/>
  <c r="I86" i="2" l="1"/>
  <c r="K139" i="2"/>
  <c r="I140" i="2" s="1"/>
  <c r="K140" i="2" s="1"/>
  <c r="K141" i="2" s="1"/>
  <c r="K142" i="2" s="1"/>
  <c r="F86" i="2" l="1"/>
  <c r="I139" i="2"/>
  <c r="I141" i="2"/>
  <c r="I142" i="2" l="1"/>
  <c r="H13" i="2"/>
  <c r="H156" i="2"/>
  <c r="K71" i="8"/>
  <c r="I71" i="8" s="1"/>
  <c r="F71" i="8" s="1"/>
  <c r="K72" i="8"/>
  <c r="K70" i="8"/>
  <c r="K69" i="8"/>
  <c r="J72" i="8"/>
  <c r="J70" i="8"/>
  <c r="K73" i="8"/>
  <c r="I73" i="8" s="1"/>
  <c r="F73" i="8" s="1"/>
  <c r="J139" i="8"/>
  <c r="J141" i="8" s="1"/>
  <c r="J142" i="8" s="1"/>
  <c r="J69" i="8"/>
  <c r="K68" i="8"/>
  <c r="J71" i="8"/>
  <c r="J68" i="8"/>
  <c r="I68" i="8" s="1"/>
  <c r="J73" i="8"/>
  <c r="I72" i="8" l="1"/>
  <c r="F72" i="8" s="1"/>
  <c r="I69" i="8"/>
  <c r="F69" i="8" s="1"/>
  <c r="I70" i="8"/>
  <c r="F70" i="8" s="1"/>
  <c r="I139" i="8"/>
  <c r="F68" i="8"/>
  <c r="K139" i="8"/>
  <c r="I140" i="8" l="1"/>
  <c r="K140" i="8" s="1"/>
  <c r="K141" i="8" s="1"/>
  <c r="J22" i="4" l="1"/>
  <c r="K142" i="8"/>
  <c r="I141" i="8"/>
  <c r="I142" i="8" s="1"/>
  <c r="H13" i="8" l="1"/>
  <c r="H156" i="8"/>
  <c r="I22" i="4" l="1"/>
  <c r="K22" i="4" l="1"/>
  <c r="H13" i="4"/>
</calcChain>
</file>

<file path=xl/sharedStrings.xml><?xml version="1.0" encoding="utf-8"?>
<sst xmlns="http://schemas.openxmlformats.org/spreadsheetml/2006/main" count="5120" uniqueCount="195">
  <si>
    <t xml:space="preserve">Приложение № </t>
  </si>
  <si>
    <t>Директор ООО СЗ «Родина»</t>
  </si>
  <si>
    <t>________________________Бронников П.С.</t>
  </si>
  <si>
    <t>_________________Бронников П.С.</t>
  </si>
  <si>
    <t>(наименование стройки)</t>
  </si>
  <si>
    <t>Сметная стоимость</t>
  </si>
  <si>
    <t>руб.</t>
  </si>
  <si>
    <t xml:space="preserve">№ пп </t>
  </si>
  <si>
    <t>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</si>
  <si>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</si>
  <si>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</si>
  <si>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</si>
  <si>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</si>
  <si>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</si>
  <si>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</si>
  <si>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</si>
  <si>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Работа</t>
  </si>
  <si>
    <t>Материалы</t>
  </si>
  <si>
    <t>Чистовые отделочные работы квартир</t>
  </si>
  <si>
    <t>Чистовые отделочные работы потолков</t>
  </si>
  <si>
    <t>Устройство натяжного потолка с установкой закладных деталей под светильники</t>
  </si>
  <si>
    <t>м2</t>
  </si>
  <si>
    <t>Материалы и комплектующие для натяжного потолка (матовый)</t>
  </si>
  <si>
    <t>Универсальная закладная</t>
  </si>
  <si>
    <t>шт</t>
  </si>
  <si>
    <t>Устройство потолочной ниши под гардины</t>
  </si>
  <si>
    <t>м</t>
  </si>
  <si>
    <t>Монтажный комплект</t>
  </si>
  <si>
    <t>компл.</t>
  </si>
  <si>
    <t>Монтаж потолочной гардины</t>
  </si>
  <si>
    <t>Карниз пластиковый трехрядный</t>
  </si>
  <si>
    <t>Чистовые отделочные работы стен</t>
  </si>
  <si>
    <t>Шпаклевка поверхностей стен полимерно-гипсовым составом под обои</t>
  </si>
  <si>
    <t>Грунтовка Бетонконтакт, 10кг (в санузле)</t>
  </si>
  <si>
    <t>кг</t>
  </si>
  <si>
    <t>Грунтовка акриловая  Paleta, 10кг</t>
  </si>
  <si>
    <t>Шпатлевка финишная полимерная белая, 25 кг</t>
  </si>
  <si>
    <t>Шкурка шлифовальная №16</t>
  </si>
  <si>
    <t>Оклейка поверхностей стен виниловыми обоями под окраску</t>
  </si>
  <si>
    <t>Обои под покраску Элизиум 25м*1,06м 50625</t>
  </si>
  <si>
    <t>Клей обойный КЛЕО 500гр</t>
  </si>
  <si>
    <t>Окраска поверхностей стен водоэмульсионными красками за 2 раза</t>
  </si>
  <si>
    <t>Краска интерьерная Marshal Export-2</t>
  </si>
  <si>
    <t>Облицовка поверхностей стен керамической плиткой</t>
  </si>
  <si>
    <t xml:space="preserve">Клей для плитки, 25 кг </t>
  </si>
  <si>
    <t>плитка керамическая настенная Kerama Marazzi арт. 8063, Тигр белый, 200х 300 мм, цвет белый</t>
  </si>
  <si>
    <t>Затирка Ceresit CE 33 01 белый</t>
  </si>
  <si>
    <t>Профиль для внешнего угла</t>
  </si>
  <si>
    <t>Жидкие гвозди</t>
  </si>
  <si>
    <t>Герметик силиконовый санитарный белый</t>
  </si>
  <si>
    <t>Чистовые отделочные работы полов</t>
  </si>
  <si>
    <t>Устройство покрытий полов из керамогранита</t>
  </si>
  <si>
    <t>Затирка Ceresit CE 33 багама</t>
  </si>
  <si>
    <t>Устройство покрытий полов из ламината</t>
  </si>
  <si>
    <t>Ламинат Дуб Тирольский (8мм/33кл/4v/0,2691кв.м/11шт/2,153кв.м) ORANDGE, Kastamonu</t>
  </si>
  <si>
    <t>Подложка Порилекс НПЭ 3мм</t>
  </si>
  <si>
    <t>Монтаж плинтуса из ПВХ</t>
  </si>
  <si>
    <t>Плинтус напольный высокий, ПВХ, в цвет ламината</t>
  </si>
  <si>
    <t>Внутренний угол плинтуса</t>
  </si>
  <si>
    <t>Наружный угол плинтуса</t>
  </si>
  <si>
    <t>Заглушка торцевая</t>
  </si>
  <si>
    <t>Соединитель</t>
  </si>
  <si>
    <t>Дюбель гвоздь 6*40</t>
  </si>
  <si>
    <t>Монтаж стыкообразующего порожка</t>
  </si>
  <si>
    <t>Профиль-стык</t>
  </si>
  <si>
    <t>Сантехнические работы</t>
  </si>
  <si>
    <t>Установка ванны акриловой с экраном, смесителем с душевой лейкой</t>
  </si>
  <si>
    <t>Акриловая ванна LORENA 170</t>
  </si>
  <si>
    <t>Панель фронтальная CERSANIT 170</t>
  </si>
  <si>
    <t xml:space="preserve">РАМА Д/ВАННЫ УНИВЕРСАЛЬНАЯ </t>
  </si>
  <si>
    <t>Сифон для ванны регулируемый с переливом и гибкой трубой 1.1/2 40/50</t>
  </si>
  <si>
    <t xml:space="preserve">Смеситель для ванны FLAVIS 63035 </t>
  </si>
  <si>
    <t>Душевой гарнитур VIBE</t>
  </si>
  <si>
    <t>Установка унитаза</t>
  </si>
  <si>
    <t>Унитаз компакт ПАЛЛАДА</t>
  </si>
  <si>
    <t>Установка тумбы-умывальника со смесителем</t>
  </si>
  <si>
    <t>Смеситель для раковины FLAVIS</t>
  </si>
  <si>
    <t>Гибкая подводка 1/2 ВР-НР 60см Монофлекс
с нержавеющей решеткой , арт. АВ-320521 К</t>
  </si>
  <si>
    <t>Сифон бутылочный 1 1/4х40, с удлинённым патрубком и гибкой трубой 40-50 с выпуском с нержавеющей решеткой , арт. АВ-320521 К</t>
  </si>
  <si>
    <t>Установка зеркал</t>
  </si>
  <si>
    <t>ЗЕРКАЛО</t>
  </si>
  <si>
    <t>Монтаж полимерных трубопроводов водоснабжения и канализации Д 15-50 мм</t>
  </si>
  <si>
    <t>канализация добавить</t>
  </si>
  <si>
    <t>Комплект полипропиленовых труб и  фитингов</t>
  </si>
  <si>
    <t>Пена монтажная</t>
  </si>
  <si>
    <t>Устройство лючка ревизионного из ПВХ</t>
  </si>
  <si>
    <t>Лючок Д 150*150мм пластик</t>
  </si>
  <si>
    <t>Установка вентиляционных решеток</t>
  </si>
  <si>
    <t>Вентиляционная решётка 200( ш)х 100( в), цвет белый, матовый, покраска порошковая</t>
  </si>
  <si>
    <t>Проемы</t>
  </si>
  <si>
    <t xml:space="preserve">Установка дверных блоков межкомнатных </t>
  </si>
  <si>
    <t>Ручка CLASSICO A-01-10 S.CHROME</t>
  </si>
  <si>
    <t>Фиксатор (  санузел )  WC-10 S.CHROME</t>
  </si>
  <si>
    <t>Петля B020-U 100X75X2.5-2BB-1SC</t>
  </si>
  <si>
    <t xml:space="preserve">Добор </t>
  </si>
  <si>
    <t xml:space="preserve">Наличник </t>
  </si>
  <si>
    <t>Окраска поверхностей оконных откосов водоэмульсионными красками за 2 раза</t>
  </si>
  <si>
    <t>Шпаклевка ротбанд паста 5кг</t>
  </si>
  <si>
    <t>Краска для кухонь и ванных комнат MARTA ECO, белая, 3кг</t>
  </si>
  <si>
    <t>Электромонтажные работы</t>
  </si>
  <si>
    <t>Монтаж светильников</t>
  </si>
  <si>
    <t>Светильник настенно-потолочный светодиодный Leka 2051/CL, 14 м², белый свет, цвет белый</t>
  </si>
  <si>
    <t>Монтаж точечных светильников</t>
  </si>
  <si>
    <t>Светильник потолочный светодиодный (коридор+сан.узел) GX53</t>
  </si>
  <si>
    <t>Монтаж розеток, выключателей +новые</t>
  </si>
  <si>
    <t>Клининг</t>
  </si>
  <si>
    <t>Дополнительные работы</t>
  </si>
  <si>
    <t>Монтаж короба из ГКЛ</t>
  </si>
  <si>
    <t>Лист гипсокартонный влагостойкий 2500*1200*12,5 Кнауф</t>
  </si>
  <si>
    <t>Профиль направляющий  Paleta 3 м ПН-28</t>
  </si>
  <si>
    <t>Профиль потолочный Paleta ПП-60</t>
  </si>
  <si>
    <t xml:space="preserve">Саморез по металлу SL 3,5*25 Кнауф </t>
  </si>
  <si>
    <t xml:space="preserve">Саморез с прессшайбой 4,2*13 мм шило </t>
  </si>
  <si>
    <t>Монтаж кабельных линий телевидение, интернет</t>
  </si>
  <si>
    <t>мп</t>
  </si>
  <si>
    <t>Кабель интернета</t>
  </si>
  <si>
    <t>Кабель TV</t>
  </si>
  <si>
    <t>Монтаж кабельных линий электроснабжения</t>
  </si>
  <si>
    <t>Кабель ВВгНг 3*2,5</t>
  </si>
  <si>
    <t>Отделка проема входной двери</t>
  </si>
  <si>
    <t>Прокладка трассы кондиционера</t>
  </si>
  <si>
    <t>кухня-гостиная</t>
  </si>
  <si>
    <t xml:space="preserve">Материал </t>
  </si>
  <si>
    <t>Заделка штробы</t>
  </si>
  <si>
    <t>Ремонтная штукатурная смесь</t>
  </si>
  <si>
    <t>Установка подоконников</t>
  </si>
  <si>
    <t>Подоконник ПВХ 2000х250</t>
  </si>
  <si>
    <t>Подоконник ПВХ 1500х250</t>
  </si>
  <si>
    <t>Итого</t>
  </si>
  <si>
    <t>Транспортные расходы 3%</t>
  </si>
  <si>
    <t xml:space="preserve">  ВСЕГО по смете</t>
  </si>
  <si>
    <t xml:space="preserve">Стомость работ на 1 м2 квартиры </t>
  </si>
  <si>
    <t>КЕРАМОГРАНИТ SG413220N Акация светлый 20,1*50,2</t>
  </si>
  <si>
    <t>«Многоквартирные жилые дома ГП-1, ГП-2, ГП-3, в городе Тюмени (р-он оз.Песьяное). 1 этап строительства. Жилой дом ГП-2</t>
  </si>
  <si>
    <t>Генеральный директор ООО «Куб»</t>
  </si>
  <si>
    <t>Дверное полотно Грация
 Барон Темный (Дверная линия)</t>
  </si>
  <si>
    <t>к договоруподряда  №__________________________</t>
  </si>
  <si>
    <t xml:space="preserve">Чистовые отделочные работы квартир </t>
  </si>
  <si>
    <t>смета № 2</t>
  </si>
  <si>
    <t>Ведомость договорной цены</t>
  </si>
  <si>
    <t>Площадь</t>
  </si>
  <si>
    <t>Обои под покраску арт.50015 Венеция, 25м*1,06м</t>
  </si>
  <si>
    <t>Santek. Унитаз-компакт "Бореаль", 1WH302143 антивсплеск, косой выпуск, двухрежимная арматура, сиденье дюропласт</t>
  </si>
  <si>
    <t>COMFORTY. Тумба-умывальник "Тромсе-60" дуб сонома с раковиной Fest 60</t>
  </si>
  <si>
    <t>Смета № 1</t>
  </si>
  <si>
    <t>Розетка ТВ, Brite</t>
  </si>
  <si>
    <t>Розетка интернет, Brite</t>
  </si>
  <si>
    <t>Рамка 4 поста  Brite</t>
  </si>
  <si>
    <t xml:space="preserve">Розетка одноместная 16 А, 250 В,  Brite </t>
  </si>
  <si>
    <t>Чистовые отделочные работы квартиры №47  светлый</t>
  </si>
  <si>
    <t>Дуб лунный ламиант (8мм/33кл/4v/0,2691кв.м/11шт/2,153кв.м) ORANDGE Kastamonu</t>
  </si>
  <si>
    <t>Дверное полотно WESTSTYLE  Дуб винта /(Сатинанат) белое</t>
  </si>
  <si>
    <t>Чистовые отделочные работы квартиры №35,145,30  светлый</t>
  </si>
  <si>
    <t>Чистовые отделочные работы квартиры №130,15,191  светлый</t>
  </si>
  <si>
    <t>Чистовые отделочные работы квартиры №144,36,175  светлый</t>
  </si>
  <si>
    <t>Чистовые отделочные работы квартиры №209,100  светлый</t>
  </si>
  <si>
    <t>в кухне гостиной проем 1,3м не ставить дверь распашную</t>
  </si>
  <si>
    <t>Чистовые отделочные работы квартиры №217 классика</t>
  </si>
  <si>
    <t>Чистовые отделочные работы квартиры №142,24  светлый</t>
  </si>
  <si>
    <t>Чистовые отделочные работы квартиры №170,54  классика</t>
  </si>
  <si>
    <t>Чистовые отделочные работы квартиры №129,112,133,123,104,103,206,198  светлый</t>
  </si>
  <si>
    <t>Чистовые отделочные работы квартиры №56 классика</t>
  </si>
  <si>
    <t>Чистовые отделочные работы квартиры №125 классика</t>
  </si>
  <si>
    <t>Чистовые отделочные работы квартиры №71 классика</t>
  </si>
  <si>
    <t>Чистовые отделочные работы квартиры №34,39  светлый</t>
  </si>
  <si>
    <t>Чистовые отделочные работы квартиры №182 классика</t>
  </si>
  <si>
    <t>Чистовые отделочные работы квартиры №219,208,224  классика</t>
  </si>
  <si>
    <t>Чистовые отделочные работы квартиры №132  классика</t>
  </si>
  <si>
    <t>Чистовые отделочные работы квартиры №1 классика</t>
  </si>
  <si>
    <t xml:space="preserve">на объекте: Комплекс жилых домов в г. Тюмени, в границах улиц Василия Подшибякина, Заполярной и Обдорской», Жилой дом ГП-2, расположенные на земельном участке с кадастровым номером 72:17:1313004:30991, по адресу Российская Федерация, Тюменская обл., г. Тюмень, ул. Заполярная, д. 3 корп. 1 </t>
  </si>
  <si>
    <t>Директор ООО СЗ «Родина-Тюмень»</t>
  </si>
  <si>
    <t>Комплект Подвесной унитаз Norm Fit ободковый+ Кнопка смыва Logan SPACE двойная White+ Крышка-сиденье Norm+ Система инсталляции Logan H1067</t>
  </si>
  <si>
    <t>Установка унитаза с инсталяцией</t>
  </si>
  <si>
    <t>Чистовые отделочные работы квартиры №1к светлый</t>
  </si>
  <si>
    <t>Смета № 2</t>
  </si>
  <si>
    <t>смета № 1</t>
  </si>
  <si>
    <t xml:space="preserve">Чистовые отделочные работы квартиры светлый до 40м2 </t>
  </si>
  <si>
    <t>Устройство теплого пола</t>
  </si>
  <si>
    <t>Установка регулятора</t>
  </si>
  <si>
    <t>Регулятор теплого пола механический</t>
  </si>
  <si>
    <t>Теплый пол 1,5м2</t>
  </si>
  <si>
    <t>КЕРАМОГРАНИТ Шахтинская Плитка Гранде 40x40</t>
  </si>
  <si>
    <t>Чистовые отделочные работы квартиры 2к  натуральный</t>
  </si>
  <si>
    <t>Раковина встраиваемая Bazis 60</t>
  </si>
  <si>
    <t xml:space="preserve">                Тумба подвесная под умывальник "Bazis 60" Ева с одним ящиком В1 Дуб Вотан Айсберг DA5906T</t>
  </si>
  <si>
    <t>Лючок Д 300*400мм  металлический  с магнитной защелкой</t>
  </si>
  <si>
    <t>Смеситель для раковины  "Lagos"  арт. Z LG 26</t>
  </si>
  <si>
    <t>Дверное полотно Грация Вайт серый сатин</t>
  </si>
  <si>
    <t>Ламинат Kastamonu Дуб Тирольский 32 класс толщина 8 мм с фаской 2.15 м²</t>
  </si>
  <si>
    <t>Чистовые отделочные работы квартиры классика более  60м2</t>
  </si>
  <si>
    <t>Устройство теплого пола и теплой стены</t>
  </si>
  <si>
    <t>Глазурованный керамогранит LB Ceramics Альгарди 45x45 см матовый цвет белый</t>
  </si>
  <si>
    <t>Монтаж полимерных трубопроводов водоснабжения и канализации Д 15-50 мм с опрессовкой системы</t>
  </si>
  <si>
    <t xml:space="preserve">Светильник настенно-потолочный светодиодный Leka 2051/CL, 14 м², белый свет, цвет белый (в кухне гостиной площадью &gt;16м2-2шт) </t>
  </si>
  <si>
    <t>КЕРАМОГРАНИТ Венский лес натуральный 199*603  Пиастрелла 6264-0014-1001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</si>
</sst>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р_.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7"/>
      <color rgb="FF070606"/>
      <name val="PT Serif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Calibri"/>
      <family val="2"/>
      <scheme val="minor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</cellStyleXfs>
  <cellXfs count="163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/>
    <xf numFmtId="164" fontId="2" fillId="0" borderId="0" xfId="2" applyFont="1" applyFill="1" applyAlignment="1"/>
    <xf numFmtId="164" fontId="2" fillId="0" borderId="0" xfId="2" applyFont="1" applyFill="1" applyAlignment="1">
      <alignment horizontal="right"/>
    </xf>
    <xf numFmtId="164" fontId="2" fillId="0" borderId="0" xfId="2" applyFont="1" applyFill="1" applyAlignment="1">
      <alignment horizontal="left"/>
    </xf>
    <xf numFmtId="0" fontId="3" fillId="0" borderId="0" xfId="1" applyFont="1" applyAlignment="1">
      <alignment horizontal="right" vertical="top" wrapText="1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right" vertical="top"/>
    </xf>
    <xf numFmtId="0" fontId="5" fillId="0" borderId="0" xfId="1" applyFont="1"/>
    <xf numFmtId="0" fontId="2" fillId="0" borderId="0" xfId="1" applyFont="1" applyAlignment="1">
      <alignment horizontal="right" vertical="top" wrapText="1"/>
    </xf>
    <xf numFmtId="0" fontId="5" fillId="0" borderId="0" xfId="1" applyFont="1" applyAlignment="1">
      <alignment horizontal="right"/>
    </xf>
    <xf numFmtId="164" fontId="2" fillId="0" borderId="0" xfId="2" applyFont="1" applyFill="1" applyAlignment="1">
      <alignment horizontal="right" vertical="top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top"/>
    </xf>
    <xf numFmtId="0" fontId="2" fillId="0" borderId="1" xfId="1" applyFont="1" applyBorder="1" applyAlignment="1">
      <alignment horizontal="right" vertical="top"/>
    </xf>
    <xf numFmtId="164" fontId="2" fillId="0" borderId="0" xfId="2" applyFont="1" applyFill="1" applyBorder="1" applyAlignment="1">
      <alignment horizontal="right"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wrapText="1"/>
    </xf>
    <xf numFmtId="164" fontId="2" fillId="0" borderId="1" xfId="2" applyFont="1" applyFill="1" applyBorder="1" applyAlignment="1">
      <alignment horizontal="left"/>
    </xf>
    <xf numFmtId="0" fontId="8" fillId="0" borderId="0" xfId="1" applyFont="1"/>
    <xf numFmtId="0" fontId="2" fillId="0" borderId="2" xfId="1" applyFont="1" applyBorder="1" applyAlignment="1">
      <alignment horizontal="center" vertical="top"/>
    </xf>
    <xf numFmtId="0" fontId="4" fillId="2" borderId="2" xfId="1" applyFont="1" applyFill="1" applyBorder="1" applyAlignment="1">
      <alignment horizontal="left" vertical="top"/>
    </xf>
    <xf numFmtId="0" fontId="2" fillId="0" borderId="2" xfId="1" applyFont="1" applyBorder="1" applyAlignment="1">
      <alignment horizontal="left" vertical="top"/>
    </xf>
    <xf numFmtId="4" fontId="2" fillId="0" borderId="2" xfId="1" applyNumberFormat="1" applyFont="1" applyBorder="1" applyAlignment="1">
      <alignment horizontal="center" vertical="top"/>
    </xf>
    <xf numFmtId="164" fontId="4" fillId="0" borderId="2" xfId="2" applyFont="1" applyFill="1" applyBorder="1" applyAlignment="1">
      <alignment horizontal="center" vertical="top"/>
    </xf>
    <xf numFmtId="164" fontId="2" fillId="0" borderId="2" xfId="2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right" vertical="top"/>
    </xf>
    <xf numFmtId="164" fontId="2" fillId="0" borderId="2" xfId="1" applyNumberFormat="1" applyFont="1" applyBorder="1" applyAlignment="1">
      <alignment horizontal="center" vertical="top"/>
    </xf>
    <xf numFmtId="0" fontId="6" fillId="0" borderId="2" xfId="1" applyFont="1" applyBorder="1" applyAlignment="1">
      <alignment horizontal="right" vertical="top"/>
    </xf>
    <xf numFmtId="0" fontId="6" fillId="0" borderId="2" xfId="3" applyFont="1" applyBorder="1" applyAlignment="1">
      <alignment horizontal="right" vertical="top" wrapText="1" shrinkToFit="1"/>
    </xf>
    <xf numFmtId="4" fontId="10" fillId="0" borderId="2" xfId="3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center" vertical="center" wrapText="1"/>
    </xf>
    <xf numFmtId="0" fontId="1" fillId="0" borderId="0" xfId="1"/>
    <xf numFmtId="0" fontId="6" fillId="0" borderId="2" xfId="3" applyFont="1" applyBorder="1" applyAlignment="1">
      <alignment horizontal="right" vertical="top" wrapText="1"/>
    </xf>
    <xf numFmtId="0" fontId="11" fillId="0" borderId="2" xfId="3" applyFont="1" applyBorder="1" applyAlignment="1">
      <alignment horizontal="right" vertical="top" wrapText="1"/>
    </xf>
    <xf numFmtId="0" fontId="12" fillId="0" borderId="0" xfId="1" applyFont="1"/>
    <xf numFmtId="0" fontId="6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11" fillId="0" borderId="2" xfId="1" applyFont="1" applyBorder="1" applyAlignment="1">
      <alignment horizontal="right" vertical="top" wrapText="1"/>
    </xf>
    <xf numFmtId="4" fontId="4" fillId="0" borderId="2" xfId="1" applyNumberFormat="1" applyFont="1" applyBorder="1" applyAlignment="1">
      <alignment horizontal="right" vertical="top" wrapText="1"/>
    </xf>
    <xf numFmtId="4" fontId="2" fillId="0" borderId="2" xfId="1" applyNumberFormat="1" applyFont="1" applyBorder="1" applyAlignment="1">
      <alignment horizontal="right" vertical="top" wrapText="1"/>
    </xf>
    <xf numFmtId="165" fontId="4" fillId="0" borderId="2" xfId="1" applyNumberFormat="1" applyFont="1" applyBorder="1" applyAlignment="1">
      <alignment horizontal="right" vertical="top" wrapText="1"/>
    </xf>
    <xf numFmtId="165" fontId="4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vertical="top" wrapText="1"/>
    </xf>
    <xf numFmtId="164" fontId="2" fillId="0" borderId="0" xfId="2" applyFont="1" applyFill="1" applyBorder="1" applyAlignment="1">
      <alignment vertical="top" wrapText="1"/>
    </xf>
    <xf numFmtId="0" fontId="4" fillId="0" borderId="0" xfId="1" applyFont="1" applyAlignment="1">
      <alignment horizontal="left" vertical="top"/>
    </xf>
    <xf numFmtId="164" fontId="2" fillId="0" borderId="0" xfId="2" applyFont="1" applyFill="1" applyAlignment="1">
      <alignment vertical="top" wrapText="1"/>
    </xf>
    <xf numFmtId="164" fontId="5" fillId="0" borderId="0" xfId="2" applyFont="1" applyFill="1" applyAlignment="1"/>
    <xf numFmtId="0" fontId="2" fillId="0" borderId="0" xfId="1" applyFont="1" applyAlignment="1">
      <alignment horizontal="left" vertical="top" wrapText="1"/>
    </xf>
    <xf numFmtId="164" fontId="2" fillId="0" borderId="0" xfId="2" applyFont="1" applyFill="1"/>
    <xf numFmtId="164" fontId="2" fillId="0" borderId="0" xfId="2" applyFont="1" applyFill="1" applyAlignment="1">
      <alignment horizontal="right" vertical="top" wrapText="1"/>
    </xf>
    <xf numFmtId="164" fontId="3" fillId="0" borderId="0" xfId="2" applyFont="1" applyFill="1" applyAlignment="1">
      <alignment horizontal="right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top"/>
    </xf>
    <xf numFmtId="4" fontId="2" fillId="0" borderId="2" xfId="0" applyNumberFormat="1" applyFont="1" applyBorder="1" applyAlignment="1">
      <alignment horizontal="center" vertical="top"/>
    </xf>
    <xf numFmtId="164" fontId="4" fillId="0" borderId="2" xfId="1" applyNumberFormat="1" applyFont="1" applyBorder="1" applyAlignment="1">
      <alignment horizontal="center" vertical="top"/>
    </xf>
    <xf numFmtId="164" fontId="2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/>
    </xf>
    <xf numFmtId="164" fontId="2" fillId="0" borderId="9" xfId="1" applyNumberFormat="1" applyFont="1" applyBorder="1" applyAlignment="1">
      <alignment horizontal="left" vertical="top"/>
    </xf>
    <xf numFmtId="4" fontId="4" fillId="0" borderId="0" xfId="1" applyNumberFormat="1" applyFont="1" applyAlignment="1">
      <alignment horizontal="left" vertical="top" wrapText="1"/>
    </xf>
    <xf numFmtId="4" fontId="2" fillId="0" borderId="0" xfId="1" applyNumberFormat="1" applyFont="1" applyAlignment="1">
      <alignment horizontal="left" vertical="top" wrapText="1"/>
    </xf>
    <xf numFmtId="165" fontId="4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 wrapText="1"/>
    </xf>
    <xf numFmtId="0" fontId="5" fillId="0" borderId="0" xfId="1" applyFont="1" applyFill="1"/>
    <xf numFmtId="0" fontId="2" fillId="0" borderId="0" xfId="1" applyFont="1" applyFill="1"/>
    <xf numFmtId="0" fontId="5" fillId="0" borderId="0" xfId="1" applyFont="1" applyFill="1" applyAlignment="1">
      <alignment horizontal="right"/>
    </xf>
    <xf numFmtId="0" fontId="2" fillId="0" borderId="2" xfId="1" applyFont="1" applyFill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164" fontId="2" fillId="0" borderId="0" xfId="1" applyNumberFormat="1" applyFont="1" applyBorder="1" applyAlignment="1">
      <alignment horizontal="center" vertical="top"/>
    </xf>
    <xf numFmtId="164" fontId="2" fillId="0" borderId="9" xfId="1" applyNumberFormat="1" applyFont="1" applyBorder="1" applyAlignment="1">
      <alignment horizontal="center" vertical="top"/>
    </xf>
    <xf numFmtId="4" fontId="4" fillId="0" borderId="0" xfId="1" applyNumberFormat="1" applyFont="1" applyBorder="1" applyAlignment="1">
      <alignment horizontal="right" vertical="top" wrapText="1"/>
    </xf>
    <xf numFmtId="4" fontId="2" fillId="0" borderId="0" xfId="1" applyNumberFormat="1" applyFont="1" applyBorder="1" applyAlignment="1">
      <alignment horizontal="right" vertical="top" wrapText="1"/>
    </xf>
    <xf numFmtId="165" fontId="4" fillId="0" borderId="0" xfId="1" applyNumberFormat="1" applyFont="1" applyBorder="1" applyAlignment="1">
      <alignment horizontal="right" vertical="top" wrapText="1"/>
    </xf>
    <xf numFmtId="4" fontId="2" fillId="0" borderId="2" xfId="1" applyNumberFormat="1" applyFont="1" applyBorder="1" applyAlignment="1">
      <alignment horizontal="right" vertical="top"/>
    </xf>
    <xf numFmtId="4" fontId="2" fillId="0" borderId="2" xfId="2" applyNumberFormat="1" applyFont="1" applyFill="1" applyBorder="1" applyAlignment="1">
      <alignment horizontal="right" vertical="top"/>
    </xf>
    <xf numFmtId="0" fontId="2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2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 wrapText="1"/>
    </xf>
    <xf numFmtId="0" fontId="11" fillId="0" borderId="2" xfId="3" applyFont="1" applyFill="1" applyBorder="1" applyAlignment="1">
      <alignment horizontal="right" vertical="top" wrapText="1"/>
    </xf>
    <xf numFmtId="0" fontId="11" fillId="0" borderId="2" xfId="1" applyFont="1" applyFill="1" applyBorder="1" applyAlignment="1">
      <alignment horizontal="right" vertical="top"/>
    </xf>
    <xf numFmtId="0" fontId="4" fillId="3" borderId="2" xfId="1" applyFont="1" applyFill="1" applyBorder="1" applyAlignment="1">
      <alignment horizontal="left" vertical="top" wrapText="1"/>
    </xf>
    <xf numFmtId="164" fontId="4" fillId="0" borderId="2" xfId="2" applyFont="1" applyBorder="1" applyAlignment="1">
      <alignment horizontal="center" vertical="top"/>
    </xf>
    <xf numFmtId="164" fontId="2" fillId="0" borderId="2" xfId="2" applyFont="1" applyBorder="1" applyAlignment="1">
      <alignment horizontal="center" vertical="top"/>
    </xf>
    <xf numFmtId="164" fontId="2" fillId="0" borderId="0" xfId="1" applyNumberFormat="1" applyFont="1" applyAlignment="1">
      <alignment horizontal="center" vertical="top"/>
    </xf>
    <xf numFmtId="0" fontId="2" fillId="0" borderId="2" xfId="3" applyFont="1" applyBorder="1" applyAlignment="1">
      <alignment horizontal="left" vertical="top" wrapText="1"/>
    </xf>
    <xf numFmtId="4" fontId="5" fillId="0" borderId="2" xfId="3" applyNumberFormat="1" applyFont="1" applyBorder="1" applyAlignment="1">
      <alignment horizontal="center" vertical="center" wrapText="1"/>
    </xf>
    <xf numFmtId="0" fontId="6" fillId="4" borderId="2" xfId="1" applyFont="1" applyFill="1" applyBorder="1" applyAlignment="1">
      <alignment horizontal="right" vertical="top"/>
    </xf>
    <xf numFmtId="4" fontId="6" fillId="0" borderId="2" xfId="0" applyNumberFormat="1" applyFont="1" applyBorder="1" applyAlignment="1">
      <alignment horizontal="center" vertical="top"/>
    </xf>
    <xf numFmtId="164" fontId="6" fillId="0" borderId="2" xfId="2" applyFont="1" applyBorder="1" applyAlignment="1">
      <alignment horizontal="center" vertical="top"/>
    </xf>
    <xf numFmtId="4" fontId="15" fillId="0" borderId="2" xfId="1" applyNumberFormat="1" applyFont="1" applyBorder="1" applyAlignment="1">
      <alignment horizontal="right" vertical="top"/>
    </xf>
    <xf numFmtId="164" fontId="6" fillId="0" borderId="2" xfId="1" applyNumberFormat="1" applyFont="1" applyBorder="1" applyAlignment="1">
      <alignment horizontal="center" vertical="top"/>
    </xf>
    <xf numFmtId="0" fontId="6" fillId="4" borderId="2" xfId="1" applyFont="1" applyFill="1" applyBorder="1" applyAlignment="1">
      <alignment horizontal="right" vertical="top" wrapText="1"/>
    </xf>
    <xf numFmtId="0" fontId="6" fillId="5" borderId="2" xfId="3" applyFont="1" applyFill="1" applyBorder="1" applyAlignment="1">
      <alignment horizontal="right" vertical="top" wrapText="1"/>
    </xf>
    <xf numFmtId="0" fontId="2" fillId="5" borderId="2" xfId="1" applyFont="1" applyFill="1" applyBorder="1" applyAlignment="1">
      <alignment horizontal="center" vertical="top"/>
    </xf>
    <xf numFmtId="4" fontId="10" fillId="5" borderId="2" xfId="3" applyNumberFormat="1" applyFont="1" applyFill="1" applyBorder="1" applyAlignment="1">
      <alignment horizontal="center" vertical="center" wrapText="1"/>
    </xf>
    <xf numFmtId="164" fontId="4" fillId="5" borderId="2" xfId="2" applyFont="1" applyFill="1" applyBorder="1" applyAlignment="1">
      <alignment horizontal="center" vertical="top"/>
    </xf>
    <xf numFmtId="164" fontId="6" fillId="5" borderId="2" xfId="2" applyFont="1" applyFill="1" applyBorder="1" applyAlignment="1">
      <alignment horizontal="center" vertical="top"/>
    </xf>
    <xf numFmtId="164" fontId="2" fillId="5" borderId="2" xfId="2" applyFont="1" applyFill="1" applyBorder="1" applyAlignment="1">
      <alignment horizontal="center" vertical="top"/>
    </xf>
    <xf numFmtId="4" fontId="4" fillId="5" borderId="2" xfId="1" applyNumberFormat="1" applyFont="1" applyFill="1" applyBorder="1" applyAlignment="1">
      <alignment horizontal="right" vertical="top"/>
    </xf>
    <xf numFmtId="164" fontId="2" fillId="5" borderId="2" xfId="1" applyNumberFormat="1" applyFont="1" applyFill="1" applyBorder="1" applyAlignment="1">
      <alignment horizontal="center" vertical="top"/>
    </xf>
    <xf numFmtId="0" fontId="6" fillId="5" borderId="2" xfId="1" applyFont="1" applyFill="1" applyBorder="1" applyAlignment="1">
      <alignment horizontal="right" vertical="top" wrapText="1"/>
    </xf>
    <xf numFmtId="164" fontId="2" fillId="0" borderId="9" xfId="1" applyNumberFormat="1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164" fontId="2" fillId="0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64" fontId="2" fillId="0" borderId="3" xfId="2" applyFont="1" applyFill="1" applyBorder="1" applyAlignment="1">
      <alignment horizontal="center" vertical="center" wrapText="1"/>
    </xf>
    <xf numFmtId="164" fontId="2" fillId="0" borderId="7" xfId="2" applyFont="1" applyFill="1" applyBorder="1" applyAlignment="1">
      <alignment horizontal="center" vertical="center" wrapText="1"/>
    </xf>
    <xf numFmtId="164" fontId="2" fillId="0" borderId="8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164" fontId="13" fillId="0" borderId="9" xfId="1" applyNumberFormat="1" applyFont="1" applyBorder="1" applyAlignment="1">
      <alignment horizontal="center" vertical="top" wrapText="1"/>
    </xf>
    <xf numFmtId="0" fontId="6" fillId="5" borderId="2" xfId="1" applyFont="1" applyFill="1" applyBorder="1" applyAlignment="1">
      <alignment horizontal="right" vertical="top"/>
    </xf>
    <xf numFmtId="0" fontId="6" fillId="4" borderId="2" xfId="3" applyFont="1" applyFill="1" applyBorder="1" applyAlignment="1">
      <alignment horizontal="right" vertical="top" wrapText="1"/>
    </xf>
    <xf numFmtId="0" fontId="2" fillId="4" borderId="2" xfId="1" applyFont="1" applyFill="1" applyBorder="1" applyAlignment="1">
      <alignment horizontal="left" vertical="top" wrapText="1"/>
    </xf>
    <xf numFmtId="0" fontId="6" fillId="0" borderId="2" xfId="3" applyFont="1" applyFill="1" applyBorder="1" applyAlignment="1">
      <alignment horizontal="right" vertical="top" wrapText="1"/>
    </xf>
  </cellXfs>
  <cellStyles count="5">
    <cellStyle name="Обычный" xfId="0" builtinId="0"/>
    <cellStyle name="Обычный 2" xfId="1" xr:uid="{00000000-0005-0000-0000-000001000000}"/>
    <cellStyle name="Обычный 4" xfId="3" xr:uid="{00000000-0005-0000-0000-000002000000}"/>
    <cellStyle name="Обычный 8" xfId="4" xr:uid="{84561D10-BC35-49B1-84A8-7AB157485375}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3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BEF47D6B-AC14-4EAA-BFA4-0EA47559FD78}"/>
            </a:ext>
          </a:extLst>
        </xdr:cNvPr>
        <xdr:cNvSpPr>
          <a:spLocks noChangeAspect="1" noChangeArrowheads="1"/>
        </xdr:cNvSpPr>
      </xdr:nvSpPr>
      <xdr:spPr bwMode="auto">
        <a:xfrm>
          <a:off x="128587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6560C8DA-A658-4F1D-B110-302A4B5A2C18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ED6B2264-CF45-47FE-8CE7-FFA369873F2D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57</xdr:row>
      <xdr:rowOff>0</xdr:rowOff>
    </xdr:from>
    <xdr:to>
      <xdr:col>13</xdr:col>
      <xdr:colOff>304800</xdr:colOff>
      <xdr:row>58</xdr:row>
      <xdr:rowOff>14909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36BB2604-E71A-4CA9-BA4C-129340521F3C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CEC43EB4-4CAF-41C9-B18D-E2A5EFBEE7B8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837181F3-0AFA-4D7B-823B-7E9A204ED249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88AA801B-35D3-4F83-A576-9D79A3C6D679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2B2F2110-BF51-4D7C-A502-C738A25C77A6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D3FDB9BE-5B59-45DF-869C-CFD6DB6D53FB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C1EBD9A1-29BD-4C42-A069-0DD6126F4A20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57</xdr:row>
      <xdr:rowOff>0</xdr:rowOff>
    </xdr:from>
    <xdr:to>
      <xdr:col>13</xdr:col>
      <xdr:colOff>304800</xdr:colOff>
      <xdr:row>57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8A68D866-D076-4C46-B586-AC67BD11DCA6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57</xdr:row>
      <xdr:rowOff>0</xdr:rowOff>
    </xdr:from>
    <xdr:to>
      <xdr:col>13</xdr:col>
      <xdr:colOff>304800</xdr:colOff>
      <xdr:row>57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17517FD5-EA86-41C2-8CF3-9FA17B4B98E7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E48B49B4-BFAC-4BC1-A50B-6EEC9B850592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2D04F96B-A340-437D-8DE6-9166B15692A7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4FEBDB79-D886-4CAB-99A7-A07EB730BFCC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46CF62BC-C372-435F-952B-74BEB01FF3AB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94C8F48F-A5BE-497A-845F-AA6215CC8529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AB84B198-7D1E-4251-AA8F-604495BF8959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53</xdr:row>
      <xdr:rowOff>0</xdr:rowOff>
    </xdr:from>
    <xdr:to>
      <xdr:col>13</xdr:col>
      <xdr:colOff>304800</xdr:colOff>
      <xdr:row>53</xdr:row>
      <xdr:rowOff>304800</xdr:rowOff>
    </xdr:to>
    <xdr:sp macro="" textlink="">
      <xdr:nvSpPr>
        <xdr:cNvPr id="2" name="AutoShape 3" descr="Ламинат ORANGE KASTAMONU Дуб тирольский 4V (2,153м2) ">
          <a:extLst>
            <a:ext uri="{FF2B5EF4-FFF2-40B4-BE49-F238E27FC236}">
              <a16:creationId xmlns:a16="http://schemas.microsoft.com/office/drawing/2014/main" id="{A31E011F-90B3-4C8B-BE8D-F4995BC03314}"/>
            </a:ext>
          </a:extLst>
        </xdr:cNvPr>
        <xdr:cNvSpPr>
          <a:spLocks noChangeAspect="1" noChangeArrowheads="1"/>
        </xdr:cNvSpPr>
      </xdr:nvSpPr>
      <xdr:spPr bwMode="auto">
        <a:xfrm>
          <a:off x="19602450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.%20&#1047;&#1072;&#1089;&#1090;&#1088;&#1086;&#1081;&#1097;&#1080;&#1082;/&#1055;&#1045;&#1057;&#1068;&#1071;&#1053;&#1054;&#1045;/1-&#1099;&#1081;%20&#1101;&#1090;&#1072;&#1087;/&#1057;&#1084;&#1077;&#1090;&#1099;/&#1054;&#1054;&#1054;%20&#1057;&#1047;%20&#1056;&#1086;&#1076;&#1080;&#1085;&#1072;%20-%20&#1087;&#1086;&#1076;&#1088;&#1103;&#1076;&#1095;&#1080;&#1082;&#1080;/&#1048;&#1055;%20&#1052;&#1091;&#1093;&#1080;&#1085;%20&#1042;.&#1041;.%20(&#1055;&#1088;&#1072;&#1082;&#1090;&#1080;&#1082;&#1072;%20&#1088;&#1077;&#1084;&#1086;&#1085;&#1090;&#1072;)/&#1063;&#1080;&#1089;&#1090;&#1086;&#1074;&#1099;&#1077;%20&#1082;&#1074;&#1072;&#1088;&#1090;&#1080;&#1088;&#1099;/&#1063;&#1080;&#1089;&#1090;&#1086;&#1074;&#1086;&#1081;%20&#1088;&#1077;&#1084;&#1086;&#1085;&#1090;%20&#1082;&#1074;&#1072;&#1088;&#1090;&#1080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ЕРИАЛЫ ЗАПОЛНЯТЬ ЗДЕСЬ"/>
      <sheetName val="СВОД"/>
      <sheetName val="РАБОТЫ ЗАПОЛНЯТЬ ЗДЕСЬ (2)"/>
      <sheetName val="Смета №3св 47 и выше"/>
      <sheetName val="Смета №2нат 47 и выше м2"/>
      <sheetName val="Смета №1нат 47 и выше м2 (2)"/>
      <sheetName val="Смета №2нат 47 и выше м2 (3)"/>
      <sheetName val="Смета №3нат 47 и выше м2 (4)"/>
      <sheetName val="Смета №4нат 47 и выше м2 (5)"/>
      <sheetName val="Смета №5нат17-32  м2 (6)"/>
      <sheetName val="Смета №6светл 32-47 м2"/>
      <sheetName val="Смета №6светл 47 и выше м2 (2)"/>
    </sheetNames>
    <sheetDataSet>
      <sheetData sheetId="0">
        <row r="5">
          <cell r="A5" t="str">
            <v>Материалы и комплектующие для натяжного потолка (матовый)</v>
          </cell>
        </row>
      </sheetData>
      <sheetData sheetId="1" refreshError="1"/>
      <sheetData sheetId="2">
        <row r="5">
          <cell r="A5" t="str">
            <v>Устройство натяжного потолка с установкой закладных деталей под светильники</v>
          </cell>
        </row>
      </sheetData>
      <sheetData sheetId="3">
        <row r="121">
          <cell r="I121">
            <v>606785.76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156"/>
  <sheetViews>
    <sheetView showGridLines="0" view="pageBreakPreview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"/>
      <c r="B1" s="1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"/>
      <c r="B2" s="1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"/>
      <c r="B3" s="1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"/>
      <c r="B6" s="1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77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78"/>
      <c r="M9" s="69"/>
    </row>
    <row r="10" spans="1:14" x14ac:dyDescent="0.2">
      <c r="A10" s="1"/>
      <c r="B10" s="1"/>
      <c r="C10" s="142"/>
      <c r="D10" s="142"/>
      <c r="E10" s="142"/>
      <c r="F10" s="142"/>
      <c r="G10" s="142"/>
      <c r="H10" s="142"/>
      <c r="I10" s="142"/>
      <c r="J10" s="142"/>
      <c r="K10" s="142"/>
      <c r="L10" s="79"/>
      <c r="M10" s="21"/>
    </row>
    <row r="11" spans="1:14" x14ac:dyDescent="0.2">
      <c r="A11" s="1"/>
      <c r="B11" s="1"/>
      <c r="C11" s="63" t="s">
        <v>149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"/>
      <c r="B12" s="1"/>
      <c r="C12" s="21"/>
      <c r="D12" s="1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848495.6739949272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79.5</v>
      </c>
      <c r="F22" s="30">
        <f>I22</f>
        <v>27825</v>
      </c>
      <c r="G22" s="31">
        <v>350</v>
      </c>
      <c r="H22" s="31"/>
      <c r="I22" s="32">
        <f>SUM(J22:K22)</f>
        <v>27825</v>
      </c>
      <c r="J22" s="33">
        <f>E22*G22</f>
        <v>27825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79.5</v>
      </c>
      <c r="F23" s="30">
        <f t="shared" ref="F23:F86" si="0">I23</f>
        <v>31800</v>
      </c>
      <c r="G23" s="31"/>
      <c r="H23" s="94">
        <v>400</v>
      </c>
      <c r="I23" s="32">
        <f t="shared" ref="I23:I86" si="1">SUM(J23:K23)</f>
        <v>31800</v>
      </c>
      <c r="J23" s="33">
        <f>E23*G23</f>
        <v>0</v>
      </c>
      <c r="K23" s="33">
        <f t="shared" ref="K23:K86" si="2">H23*E23</f>
        <v>31800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18</v>
      </c>
      <c r="F24" s="30">
        <f t="shared" si="0"/>
        <v>4680</v>
      </c>
      <c r="G24" s="31"/>
      <c r="H24" s="94">
        <v>260</v>
      </c>
      <c r="I24" s="32">
        <f t="shared" si="1"/>
        <v>4680</v>
      </c>
      <c r="J24" s="33">
        <f t="shared" ref="J24:J86" si="3">E24*G24</f>
        <v>0</v>
      </c>
      <c r="K24" s="33">
        <f t="shared" si="2"/>
        <v>4680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14</v>
      </c>
      <c r="F25" s="30">
        <f t="shared" si="0"/>
        <v>16100</v>
      </c>
      <c r="G25" s="31">
        <v>1150</v>
      </c>
      <c r="H25" s="94"/>
      <c r="I25" s="32">
        <f t="shared" si="1"/>
        <v>16100</v>
      </c>
      <c r="J25" s="33">
        <f t="shared" si="3"/>
        <v>16100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14</v>
      </c>
      <c r="F27" s="30">
        <f t="shared" si="0"/>
        <v>6300</v>
      </c>
      <c r="G27" s="31">
        <v>450</v>
      </c>
      <c r="H27" s="94"/>
      <c r="I27" s="32">
        <f t="shared" si="1"/>
        <v>6300</v>
      </c>
      <c r="J27" s="33">
        <f t="shared" si="3"/>
        <v>6300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14</v>
      </c>
      <c r="F28" s="30">
        <f t="shared" si="0"/>
        <v>7280</v>
      </c>
      <c r="G28" s="31"/>
      <c r="H28" s="94">
        <v>520</v>
      </c>
      <c r="I28" s="32">
        <f t="shared" si="1"/>
        <v>7280</v>
      </c>
      <c r="J28" s="33">
        <f t="shared" si="3"/>
        <v>0</v>
      </c>
      <c r="K28" s="33">
        <f t="shared" si="2"/>
        <v>7280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215.97</v>
      </c>
      <c r="F30" s="30">
        <f t="shared" si="0"/>
        <v>53992.5</v>
      </c>
      <c r="G30" s="31">
        <v>250</v>
      </c>
      <c r="H30" s="94"/>
      <c r="I30" s="32">
        <f t="shared" si="1"/>
        <v>53992.5</v>
      </c>
      <c r="J30" s="33">
        <f t="shared" si="3"/>
        <v>53992.5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9.25</v>
      </c>
      <c r="F31" s="30">
        <f t="shared" si="0"/>
        <v>723.07249999999999</v>
      </c>
      <c r="G31" s="31"/>
      <c r="H31" s="93">
        <v>78.17</v>
      </c>
      <c r="I31" s="32">
        <f t="shared" si="1"/>
        <v>723.07249999999999</v>
      </c>
      <c r="J31" s="33">
        <f t="shared" si="3"/>
        <v>0</v>
      </c>
      <c r="K31" s="33">
        <f t="shared" si="2"/>
        <v>723.07249999999999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44.7425</v>
      </c>
      <c r="F32" s="30">
        <f t="shared" si="0"/>
        <v>2811.7529275000006</v>
      </c>
      <c r="G32" s="31"/>
      <c r="H32" s="93">
        <v>62.843000000000011</v>
      </c>
      <c r="I32" s="32">
        <f t="shared" si="1"/>
        <v>2811.7529275000006</v>
      </c>
      <c r="J32" s="33">
        <f t="shared" si="3"/>
        <v>0</v>
      </c>
      <c r="K32" s="33">
        <f t="shared" si="2"/>
        <v>2811.7529275000006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280.76100000000002</v>
      </c>
      <c r="F33" s="30">
        <f t="shared" si="0"/>
        <v>8987.1596100000024</v>
      </c>
      <c r="G33" s="31"/>
      <c r="H33" s="93">
        <v>32.010000000000005</v>
      </c>
      <c r="I33" s="32">
        <f t="shared" si="1"/>
        <v>8987.1596100000024</v>
      </c>
      <c r="J33" s="33">
        <f t="shared" si="3"/>
        <v>0</v>
      </c>
      <c r="K33" s="33">
        <f t="shared" si="2"/>
        <v>8987.1596100000024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10.798500000000001</v>
      </c>
      <c r="F34" s="30">
        <f t="shared" si="0"/>
        <v>6805.344282</v>
      </c>
      <c r="G34" s="31"/>
      <c r="H34" s="93">
        <v>630.21199999999999</v>
      </c>
      <c r="I34" s="32">
        <f t="shared" si="1"/>
        <v>6805.344282</v>
      </c>
      <c r="J34" s="33">
        <f t="shared" si="3"/>
        <v>0</v>
      </c>
      <c r="K34" s="33">
        <f t="shared" si="2"/>
        <v>6805.344282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215.97</v>
      </c>
      <c r="F35" s="30">
        <f t="shared" si="0"/>
        <v>53992.5</v>
      </c>
      <c r="G35" s="31">
        <v>250</v>
      </c>
      <c r="H35" s="93"/>
      <c r="I35" s="32">
        <f t="shared" si="1"/>
        <v>53992.5</v>
      </c>
      <c r="J35" s="33">
        <f t="shared" si="3"/>
        <v>53992.5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9</v>
      </c>
      <c r="F36" s="30">
        <f t="shared" si="0"/>
        <v>17325.000000000004</v>
      </c>
      <c r="G36" s="31"/>
      <c r="H36" s="93">
        <v>1925.0000000000002</v>
      </c>
      <c r="I36" s="32">
        <f t="shared" si="1"/>
        <v>17325.000000000004</v>
      </c>
      <c r="J36" s="33">
        <f t="shared" si="3"/>
        <v>0</v>
      </c>
      <c r="K36" s="33">
        <f t="shared" si="2"/>
        <v>17325.000000000004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4.3193999999999999</v>
      </c>
      <c r="F37" s="30">
        <f t="shared" si="0"/>
        <v>6912.9146196000011</v>
      </c>
      <c r="G37" s="31"/>
      <c r="H37" s="93">
        <v>1600.4340000000002</v>
      </c>
      <c r="I37" s="32">
        <f t="shared" si="1"/>
        <v>6912.9146196000011</v>
      </c>
      <c r="J37" s="33">
        <f t="shared" si="3"/>
        <v>0</v>
      </c>
      <c r="K37" s="33">
        <f t="shared" si="2"/>
        <v>6912.9146196000011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215.97</v>
      </c>
      <c r="F38" s="30">
        <f t="shared" si="0"/>
        <v>43194</v>
      </c>
      <c r="G38" s="31">
        <v>200</v>
      </c>
      <c r="H38" s="93">
        <v>0</v>
      </c>
      <c r="I38" s="32">
        <f t="shared" si="1"/>
        <v>43194</v>
      </c>
      <c r="J38" s="33">
        <f t="shared" si="3"/>
        <v>43194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64.790999999999997</v>
      </c>
      <c r="F39" s="30">
        <f t="shared" si="0"/>
        <v>25904.543247000001</v>
      </c>
      <c r="G39" s="31"/>
      <c r="H39" s="93">
        <v>399.81700000000006</v>
      </c>
      <c r="I39" s="32">
        <f t="shared" si="1"/>
        <v>25904.543247000001</v>
      </c>
      <c r="J39" s="33">
        <f t="shared" si="3"/>
        <v>0</v>
      </c>
      <c r="K39" s="33">
        <f t="shared" si="2"/>
        <v>25904.543247000001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37</v>
      </c>
      <c r="F40" s="30">
        <f t="shared" si="0"/>
        <v>42550</v>
      </c>
      <c r="G40" s="31">
        <v>1150</v>
      </c>
      <c r="H40" s="93"/>
      <c r="I40" s="32">
        <f t="shared" si="1"/>
        <v>42550</v>
      </c>
      <c r="J40" s="33">
        <f t="shared" si="3"/>
        <v>42550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296</v>
      </c>
      <c r="F41" s="30">
        <f t="shared" si="0"/>
        <v>6453.3920000000007</v>
      </c>
      <c r="G41" s="31"/>
      <c r="H41" s="93">
        <v>21.802000000000003</v>
      </c>
      <c r="I41" s="32">
        <f t="shared" si="1"/>
        <v>6453.3920000000007</v>
      </c>
      <c r="J41" s="33">
        <f t="shared" si="3"/>
        <v>0</v>
      </c>
      <c r="K41" s="33">
        <f t="shared" si="2"/>
        <v>6453.3920000000007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40.330000000000005</v>
      </c>
      <c r="F42" s="30">
        <f t="shared" si="0"/>
        <v>21693.507000000005</v>
      </c>
      <c r="G42" s="31"/>
      <c r="H42" s="93">
        <v>537.90000000000009</v>
      </c>
      <c r="I42" s="32">
        <f t="shared" si="1"/>
        <v>21693.507000000005</v>
      </c>
      <c r="J42" s="33">
        <f t="shared" si="3"/>
        <v>0</v>
      </c>
      <c r="K42" s="33">
        <f t="shared" si="2"/>
        <v>21693.507000000005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9.25</v>
      </c>
      <c r="F43" s="30">
        <f t="shared" si="0"/>
        <v>1172.3634999999999</v>
      </c>
      <c r="G43" s="31"/>
      <c r="H43" s="93">
        <v>126.742</v>
      </c>
      <c r="I43" s="32">
        <f t="shared" si="1"/>
        <v>1172.3634999999999</v>
      </c>
      <c r="J43" s="33">
        <f t="shared" si="3"/>
        <v>0</v>
      </c>
      <c r="K43" s="33">
        <f t="shared" si="2"/>
        <v>1172.3634999999999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7</v>
      </c>
      <c r="F44" s="30">
        <f t="shared" si="0"/>
        <v>192.96200000000002</v>
      </c>
      <c r="G44" s="31"/>
      <c r="H44" s="93">
        <v>27.566000000000003</v>
      </c>
      <c r="I44" s="32">
        <f t="shared" si="1"/>
        <v>192.96200000000002</v>
      </c>
      <c r="J44" s="33">
        <f>E45*G44</f>
        <v>0</v>
      </c>
      <c r="K44" s="33">
        <f t="shared" si="2"/>
        <v>192.96200000000002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6</v>
      </c>
      <c r="F48" s="30">
        <f t="shared" si="0"/>
        <v>6900</v>
      </c>
      <c r="G48" s="31">
        <v>1150</v>
      </c>
      <c r="H48" s="93"/>
      <c r="I48" s="32">
        <f t="shared" si="1"/>
        <v>6900</v>
      </c>
      <c r="J48" s="33">
        <f t="shared" si="3"/>
        <v>6900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1.5</v>
      </c>
      <c r="F49" s="30">
        <f t="shared" si="0"/>
        <v>94.264500000000012</v>
      </c>
      <c r="G49" s="31"/>
      <c r="H49" s="93">
        <v>62.843000000000011</v>
      </c>
      <c r="I49" s="32">
        <f t="shared" si="1"/>
        <v>94.264500000000012</v>
      </c>
      <c r="J49" s="33">
        <f t="shared" si="3"/>
        <v>0</v>
      </c>
      <c r="K49" s="33">
        <f t="shared" si="2"/>
        <v>94.264500000000012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48</v>
      </c>
      <c r="F50" s="30">
        <f t="shared" si="0"/>
        <v>1046.4960000000001</v>
      </c>
      <c r="G50" s="31"/>
      <c r="H50" s="93">
        <v>21.802000000000003</v>
      </c>
      <c r="I50" s="32">
        <f t="shared" si="1"/>
        <v>1046.4960000000001</v>
      </c>
      <c r="J50" s="33">
        <f t="shared" si="3"/>
        <v>0</v>
      </c>
      <c r="K50" s="33">
        <f t="shared" si="2"/>
        <v>1046.4960000000001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6.5400000000000009</v>
      </c>
      <c r="F51" s="30">
        <f t="shared" si="0"/>
        <v>8496.1140000000014</v>
      </c>
      <c r="G51" s="31"/>
      <c r="H51" s="93">
        <v>1299.1000000000001</v>
      </c>
      <c r="I51" s="32">
        <f t="shared" si="1"/>
        <v>8496.1140000000014</v>
      </c>
      <c r="J51" s="33">
        <f t="shared" si="3"/>
        <v>0</v>
      </c>
      <c r="K51" s="33">
        <f t="shared" si="2"/>
        <v>8496.1140000000014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1.5</v>
      </c>
      <c r="F52" s="30">
        <f t="shared" si="0"/>
        <v>208.923</v>
      </c>
      <c r="G52" s="31"/>
      <c r="H52" s="93">
        <v>139.28200000000001</v>
      </c>
      <c r="I52" s="32">
        <f t="shared" si="1"/>
        <v>208.923</v>
      </c>
      <c r="J52" s="33">
        <f t="shared" si="3"/>
        <v>0</v>
      </c>
      <c r="K52" s="33">
        <f t="shared" si="2"/>
        <v>208.923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v>73.5</v>
      </c>
      <c r="F53" s="30">
        <f t="shared" si="0"/>
        <v>25725</v>
      </c>
      <c r="G53" s="31">
        <v>350</v>
      </c>
      <c r="H53" s="93"/>
      <c r="I53" s="32">
        <f t="shared" si="1"/>
        <v>25725</v>
      </c>
      <c r="J53" s="33">
        <f t="shared" si="3"/>
        <v>25725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82.320000000000007</v>
      </c>
      <c r="F54" s="30">
        <f t="shared" si="0"/>
        <v>79568.04240000002</v>
      </c>
      <c r="G54" s="31"/>
      <c r="H54" s="93">
        <v>966.57000000000016</v>
      </c>
      <c r="I54" s="32">
        <f t="shared" si="1"/>
        <v>79568.04240000002</v>
      </c>
      <c r="J54" s="33">
        <f t="shared" si="3"/>
        <v>0</v>
      </c>
      <c r="K54" s="33">
        <f t="shared" si="2"/>
        <v>79568.04240000002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82.320000000000007</v>
      </c>
      <c r="F55" s="30">
        <f t="shared" si="0"/>
        <v>2970.1056000000003</v>
      </c>
      <c r="G55" s="31"/>
      <c r="H55" s="93">
        <v>36.08</v>
      </c>
      <c r="I55" s="32">
        <f t="shared" si="1"/>
        <v>2970.1056000000003</v>
      </c>
      <c r="J55" s="33">
        <f t="shared" si="3"/>
        <v>0</v>
      </c>
      <c r="K55" s="33">
        <f t="shared" si="2"/>
        <v>2970.1056000000003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84</v>
      </c>
      <c r="F56" s="30">
        <f t="shared" si="0"/>
        <v>10080</v>
      </c>
      <c r="G56" s="31">
        <v>120</v>
      </c>
      <c r="H56" s="93">
        <v>0</v>
      </c>
      <c r="I56" s="32">
        <f t="shared" si="1"/>
        <v>10080</v>
      </c>
      <c r="J56" s="33">
        <f t="shared" si="3"/>
        <v>10080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88.2</v>
      </c>
      <c r="F57" s="30">
        <f t="shared" si="0"/>
        <v>10332.630000000001</v>
      </c>
      <c r="G57" s="31"/>
      <c r="H57" s="93">
        <v>117.15</v>
      </c>
      <c r="I57" s="32">
        <f t="shared" si="1"/>
        <v>10332.630000000001</v>
      </c>
      <c r="J57" s="33">
        <f t="shared" si="3"/>
        <v>0</v>
      </c>
      <c r="K57" s="33">
        <f t="shared" si="2"/>
        <v>10332.630000000001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13</v>
      </c>
      <c r="F58" s="30">
        <f t="shared" si="0"/>
        <v>446.16</v>
      </c>
      <c r="G58" s="31"/>
      <c r="H58" s="93">
        <v>34.32</v>
      </c>
      <c r="I58" s="32">
        <f t="shared" si="1"/>
        <v>446.16</v>
      </c>
      <c r="J58" s="33">
        <f t="shared" si="3"/>
        <v>0</v>
      </c>
      <c r="K58" s="33">
        <f t="shared" si="2"/>
        <v>446.16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6</v>
      </c>
      <c r="F59" s="30">
        <f t="shared" si="0"/>
        <v>205.92000000000002</v>
      </c>
      <c r="G59" s="31"/>
      <c r="H59" s="93">
        <v>34.32</v>
      </c>
      <c r="I59" s="32">
        <f t="shared" si="1"/>
        <v>205.92000000000002</v>
      </c>
      <c r="J59" s="33">
        <f t="shared" si="3"/>
        <v>0</v>
      </c>
      <c r="K59" s="33">
        <f t="shared" si="2"/>
        <v>205.92000000000002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12</v>
      </c>
      <c r="F60" s="30">
        <f t="shared" si="0"/>
        <v>518.49600000000009</v>
      </c>
      <c r="G60" s="31"/>
      <c r="H60" s="93">
        <v>43.208000000000006</v>
      </c>
      <c r="I60" s="32">
        <f t="shared" si="1"/>
        <v>518.49600000000009</v>
      </c>
      <c r="J60" s="33">
        <f t="shared" si="3"/>
        <v>0</v>
      </c>
      <c r="K60" s="33">
        <f t="shared" si="2"/>
        <v>518.49600000000009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24</v>
      </c>
      <c r="F61" s="30">
        <f t="shared" si="0"/>
        <v>723.36</v>
      </c>
      <c r="G61" s="31"/>
      <c r="H61" s="93">
        <v>30.14</v>
      </c>
      <c r="I61" s="32">
        <f t="shared" si="1"/>
        <v>723.36</v>
      </c>
      <c r="J61" s="33">
        <f t="shared" si="3"/>
        <v>0</v>
      </c>
      <c r="K61" s="33">
        <f t="shared" si="2"/>
        <v>723.36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165</v>
      </c>
      <c r="F62" s="30">
        <f t="shared" si="0"/>
        <v>729.63</v>
      </c>
      <c r="G62" s="31"/>
      <c r="H62" s="93">
        <v>4.4219999999999997</v>
      </c>
      <c r="I62" s="32">
        <f t="shared" si="1"/>
        <v>729.63</v>
      </c>
      <c r="J62" s="33">
        <f t="shared" si="3"/>
        <v>0</v>
      </c>
      <c r="K62" s="33">
        <f t="shared" si="2"/>
        <v>729.63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3</v>
      </c>
      <c r="F63" s="30">
        <f t="shared" si="0"/>
        <v>450</v>
      </c>
      <c r="G63" s="31">
        <v>150</v>
      </c>
      <c r="H63" s="93">
        <v>0</v>
      </c>
      <c r="I63" s="32">
        <f t="shared" si="1"/>
        <v>450</v>
      </c>
      <c r="J63" s="33">
        <f t="shared" si="3"/>
        <v>450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3</v>
      </c>
      <c r="F64" s="30">
        <f t="shared" si="0"/>
        <v>957</v>
      </c>
      <c r="G64" s="31"/>
      <c r="H64" s="93">
        <v>319</v>
      </c>
      <c r="I64" s="32">
        <f t="shared" si="1"/>
        <v>957</v>
      </c>
      <c r="J64" s="33">
        <f t="shared" si="3"/>
        <v>0</v>
      </c>
      <c r="K64" s="33">
        <f t="shared" si="2"/>
        <v>957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6</v>
      </c>
      <c r="F65" s="30">
        <f t="shared" si="0"/>
        <v>26.531999999999996</v>
      </c>
      <c r="G65" s="31"/>
      <c r="H65" s="93">
        <v>4.4219999999999997</v>
      </c>
      <c r="I65" s="32">
        <f t="shared" si="1"/>
        <v>26.531999999999996</v>
      </c>
      <c r="J65" s="33">
        <f t="shared" si="3"/>
        <v>0</v>
      </c>
      <c r="K65" s="33">
        <f t="shared" si="2"/>
        <v>26.531999999999996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2</v>
      </c>
      <c r="F74" s="30">
        <f t="shared" si="0"/>
        <v>4600</v>
      </c>
      <c r="G74" s="31">
        <v>2300</v>
      </c>
      <c r="H74" s="93"/>
      <c r="I74" s="32">
        <f t="shared" si="1"/>
        <v>4600</v>
      </c>
      <c r="J74" s="33">
        <f t="shared" si="3"/>
        <v>4600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2</v>
      </c>
      <c r="F75" s="30">
        <f t="shared" si="0"/>
        <v>13844.6</v>
      </c>
      <c r="G75" s="31"/>
      <c r="H75" s="93">
        <v>6922.3</v>
      </c>
      <c r="I75" s="32">
        <f t="shared" si="1"/>
        <v>13844.6</v>
      </c>
      <c r="J75" s="33">
        <f t="shared" si="3"/>
        <v>0</v>
      </c>
      <c r="K75" s="33">
        <f t="shared" si="2"/>
        <v>13844.6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2</v>
      </c>
      <c r="F76" s="30">
        <f t="shared" si="0"/>
        <v>6000</v>
      </c>
      <c r="G76" s="31">
        <v>3000</v>
      </c>
      <c r="H76" s="93">
        <v>0</v>
      </c>
      <c r="I76" s="32">
        <f t="shared" si="1"/>
        <v>6000</v>
      </c>
      <c r="J76" s="33">
        <f t="shared" si="3"/>
        <v>6000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2</v>
      </c>
      <c r="F77" s="30">
        <f t="shared" si="0"/>
        <v>7458.0000000000009</v>
      </c>
      <c r="G77" s="31"/>
      <c r="H77" s="93">
        <v>3729.0000000000005</v>
      </c>
      <c r="I77" s="32">
        <f t="shared" si="1"/>
        <v>7458.0000000000009</v>
      </c>
      <c r="J77" s="33">
        <f t="shared" si="3"/>
        <v>0</v>
      </c>
      <c r="K77" s="33">
        <f t="shared" si="2"/>
        <v>7458.0000000000009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4</v>
      </c>
      <c r="F78" s="30">
        <f t="shared" si="0"/>
        <v>727.7600000000001</v>
      </c>
      <c r="G78" s="31"/>
      <c r="H78" s="93">
        <v>181.94000000000003</v>
      </c>
      <c r="I78" s="32">
        <f t="shared" si="1"/>
        <v>727.7600000000001</v>
      </c>
      <c r="J78" s="33">
        <f t="shared" si="3"/>
        <v>0</v>
      </c>
      <c r="K78" s="33">
        <f t="shared" si="2"/>
        <v>727.7600000000001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2</v>
      </c>
      <c r="F79" s="30">
        <f t="shared" si="0"/>
        <v>18220.400000000001</v>
      </c>
      <c r="G79" s="31"/>
      <c r="H79" s="93">
        <v>9110.2000000000007</v>
      </c>
      <c r="I79" s="32">
        <f t="shared" si="1"/>
        <v>18220.400000000001</v>
      </c>
      <c r="J79" s="33">
        <f t="shared" si="3"/>
        <v>0</v>
      </c>
      <c r="K79" s="33">
        <f t="shared" si="2"/>
        <v>18220.400000000001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2</v>
      </c>
      <c r="F80" s="30">
        <f t="shared" si="0"/>
        <v>1068.98</v>
      </c>
      <c r="G80" s="31"/>
      <c r="H80" s="93">
        <v>534.49</v>
      </c>
      <c r="I80" s="32">
        <f t="shared" si="1"/>
        <v>1068.98</v>
      </c>
      <c r="J80" s="33">
        <f t="shared" si="3"/>
        <v>0</v>
      </c>
      <c r="K80" s="33">
        <f t="shared" si="2"/>
        <v>1068.98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2</v>
      </c>
      <c r="F81" s="30">
        <f t="shared" si="0"/>
        <v>1500</v>
      </c>
      <c r="G81" s="31">
        <v>750</v>
      </c>
      <c r="H81" s="93"/>
      <c r="I81" s="32">
        <f t="shared" si="1"/>
        <v>1500</v>
      </c>
      <c r="J81" s="33">
        <f t="shared" si="3"/>
        <v>1500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2</v>
      </c>
      <c r="F82" s="30">
        <f t="shared" si="0"/>
        <v>3696.0000000000005</v>
      </c>
      <c r="G82" s="31"/>
      <c r="H82" s="93">
        <v>1848.0000000000002</v>
      </c>
      <c r="I82" s="32">
        <f t="shared" si="1"/>
        <v>3696.0000000000005</v>
      </c>
      <c r="J82" s="33">
        <f t="shared" si="3"/>
        <v>0</v>
      </c>
      <c r="K82" s="33">
        <f t="shared" si="2"/>
        <v>3696.0000000000005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9</v>
      </c>
      <c r="F83" s="30">
        <f t="shared" si="0"/>
        <v>18000</v>
      </c>
      <c r="G83" s="31">
        <v>2000</v>
      </c>
      <c r="H83" s="93">
        <v>0</v>
      </c>
      <c r="I83" s="32">
        <f t="shared" si="1"/>
        <v>18000</v>
      </c>
      <c r="J83" s="33">
        <f t="shared" si="3"/>
        <v>18000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2</v>
      </c>
      <c r="F84" s="30">
        <f t="shared" si="0"/>
        <v>7040.0000000000009</v>
      </c>
      <c r="G84" s="31"/>
      <c r="H84" s="93">
        <v>3520.0000000000005</v>
      </c>
      <c r="I84" s="32">
        <f t="shared" si="1"/>
        <v>7040.0000000000009</v>
      </c>
      <c r="J84" s="33">
        <f t="shared" si="3"/>
        <v>0</v>
      </c>
      <c r="K84" s="33">
        <f t="shared" si="2"/>
        <v>7040.0000000000009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2</v>
      </c>
      <c r="F85" s="30">
        <f t="shared" si="0"/>
        <v>1360</v>
      </c>
      <c r="G85" s="31"/>
      <c r="H85" s="93">
        <v>680</v>
      </c>
      <c r="I85" s="32">
        <f t="shared" si="1"/>
        <v>1360</v>
      </c>
      <c r="J85" s="33">
        <f t="shared" si="3"/>
        <v>0</v>
      </c>
      <c r="K85" s="33">
        <f t="shared" si="2"/>
        <v>1360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3</v>
      </c>
      <c r="F86" s="30">
        <f t="shared" si="0"/>
        <v>600</v>
      </c>
      <c r="G86" s="31">
        <v>200</v>
      </c>
      <c r="H86" s="93">
        <v>0</v>
      </c>
      <c r="I86" s="32">
        <f t="shared" si="1"/>
        <v>600</v>
      </c>
      <c r="J86" s="33">
        <f t="shared" si="3"/>
        <v>600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3</v>
      </c>
      <c r="F87" s="30">
        <f t="shared" ref="F87:F138" si="5">I87</f>
        <v>637.09800000000007</v>
      </c>
      <c r="G87" s="31"/>
      <c r="H87" s="93">
        <v>212.36600000000001</v>
      </c>
      <c r="I87" s="32">
        <f t="shared" ref="I87:I138" si="6">SUM(J87:K87)</f>
        <v>637.09800000000007</v>
      </c>
      <c r="J87" s="33">
        <f t="shared" ref="J87:J138" si="7">E87*G87</f>
        <v>0</v>
      </c>
      <c r="K87" s="33">
        <f t="shared" ref="K87:K138" si="8">H87*E87</f>
        <v>637.09800000000007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si="7"/>
        <v>400</v>
      </c>
      <c r="K88" s="33">
        <f t="shared" si="8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7"/>
        <v>0</v>
      </c>
      <c r="K89" s="33">
        <f t="shared" si="8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>
        <v>0</v>
      </c>
      <c r="I90" s="32">
        <f t="shared" si="6"/>
        <v>0</v>
      </c>
      <c r="J90" s="33">
        <f t="shared" si="7"/>
        <v>0</v>
      </c>
      <c r="K90" s="33">
        <f t="shared" si="8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6</v>
      </c>
      <c r="F91" s="30">
        <f t="shared" si="5"/>
        <v>18000</v>
      </c>
      <c r="G91" s="31">
        <v>3000</v>
      </c>
      <c r="H91" s="93">
        <v>0</v>
      </c>
      <c r="I91" s="32">
        <f t="shared" si="6"/>
        <v>18000</v>
      </c>
      <c r="J91" s="33">
        <f t="shared" si="7"/>
        <v>18000</v>
      </c>
      <c r="K91" s="33">
        <f t="shared" si="8"/>
        <v>0</v>
      </c>
      <c r="L91" s="89"/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6</v>
      </c>
      <c r="F92" s="30">
        <f t="shared" si="5"/>
        <v>37765.200000000004</v>
      </c>
      <c r="G92" s="31"/>
      <c r="H92" s="93">
        <v>6294.2000000000007</v>
      </c>
      <c r="I92" s="32">
        <f t="shared" si="6"/>
        <v>37765.200000000004</v>
      </c>
      <c r="J92" s="33">
        <f t="shared" si="7"/>
        <v>0</v>
      </c>
      <c r="K92" s="33">
        <f t="shared" si="8"/>
        <v>37765.200000000004</v>
      </c>
      <c r="L92" s="89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6</v>
      </c>
      <c r="F93" s="30">
        <f t="shared" si="5"/>
        <v>4026</v>
      </c>
      <c r="G93" s="31"/>
      <c r="H93" s="93">
        <v>671</v>
      </c>
      <c r="I93" s="32">
        <f t="shared" si="6"/>
        <v>4026</v>
      </c>
      <c r="J93" s="33">
        <f t="shared" si="7"/>
        <v>0</v>
      </c>
      <c r="K93" s="33">
        <f t="shared" si="8"/>
        <v>4026</v>
      </c>
      <c r="L93" s="89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2</v>
      </c>
      <c r="F94" s="30">
        <f t="shared" si="5"/>
        <v>1753.4</v>
      </c>
      <c r="G94" s="31"/>
      <c r="H94" s="93">
        <v>876.7</v>
      </c>
      <c r="I94" s="32">
        <f t="shared" si="6"/>
        <v>1753.4</v>
      </c>
      <c r="J94" s="33">
        <f t="shared" si="7"/>
        <v>0</v>
      </c>
      <c r="K94" s="33">
        <f t="shared" si="8"/>
        <v>1753.4</v>
      </c>
      <c r="L94" s="89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12</v>
      </c>
      <c r="F95" s="30">
        <f t="shared" si="5"/>
        <v>1122.0000000000002</v>
      </c>
      <c r="G95" s="31"/>
      <c r="H95" s="93">
        <v>93.500000000000014</v>
      </c>
      <c r="I95" s="32">
        <f t="shared" si="6"/>
        <v>1122.0000000000002</v>
      </c>
      <c r="J95" s="33">
        <f t="shared" si="7"/>
        <v>0</v>
      </c>
      <c r="K95" s="33">
        <f t="shared" si="8"/>
        <v>1122.0000000000002</v>
      </c>
      <c r="L95" s="89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6</v>
      </c>
      <c r="F96" s="30">
        <f t="shared" si="5"/>
        <v>3267</v>
      </c>
      <c r="G96" s="31"/>
      <c r="H96" s="93">
        <v>544.5</v>
      </c>
      <c r="I96" s="32">
        <f t="shared" si="6"/>
        <v>3267</v>
      </c>
      <c r="J96" s="33">
        <f t="shared" si="7"/>
        <v>0</v>
      </c>
      <c r="K96" s="33">
        <f t="shared" si="8"/>
        <v>3267</v>
      </c>
      <c r="L96" s="89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30</v>
      </c>
      <c r="F97" s="30">
        <f t="shared" si="5"/>
        <v>10395</v>
      </c>
      <c r="G97" s="31"/>
      <c r="H97" s="93">
        <v>346.5</v>
      </c>
      <c r="I97" s="32">
        <f t="shared" si="6"/>
        <v>10395</v>
      </c>
      <c r="J97" s="33">
        <f t="shared" si="7"/>
        <v>0</v>
      </c>
      <c r="K97" s="33">
        <f t="shared" si="8"/>
        <v>10395</v>
      </c>
      <c r="L97" s="89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6</v>
      </c>
      <c r="F98" s="30">
        <f t="shared" si="5"/>
        <v>4080</v>
      </c>
      <c r="G98" s="31"/>
      <c r="H98" s="93">
        <f>H85</f>
        <v>680</v>
      </c>
      <c r="I98" s="32">
        <f t="shared" si="6"/>
        <v>4080</v>
      </c>
      <c r="J98" s="33">
        <f t="shared" si="7"/>
        <v>0</v>
      </c>
      <c r="K98" s="33">
        <f t="shared" si="8"/>
        <v>4080</v>
      </c>
      <c r="L98" s="8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4.7300000000000004</v>
      </c>
      <c r="F99" s="30">
        <f t="shared" si="5"/>
        <v>5676.0000000000009</v>
      </c>
      <c r="G99" s="31">
        <v>1200</v>
      </c>
      <c r="H99" s="93">
        <v>0</v>
      </c>
      <c r="I99" s="32">
        <f t="shared" si="6"/>
        <v>5676.0000000000009</v>
      </c>
      <c r="J99" s="33">
        <f t="shared" si="7"/>
        <v>5676.0000000000009</v>
      </c>
      <c r="K99" s="33">
        <f t="shared" si="8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11.825000000000001</v>
      </c>
      <c r="F100" s="30">
        <f t="shared" si="5"/>
        <v>1533.3241000000003</v>
      </c>
      <c r="G100" s="31"/>
      <c r="H100" s="93">
        <v>129.66800000000001</v>
      </c>
      <c r="I100" s="32">
        <f t="shared" si="6"/>
        <v>1533.3241000000003</v>
      </c>
      <c r="J100" s="33">
        <f t="shared" si="7"/>
        <v>0</v>
      </c>
      <c r="K100" s="33">
        <f t="shared" si="8"/>
        <v>1533.3241000000003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1.419</v>
      </c>
      <c r="F101" s="30">
        <f t="shared" si="5"/>
        <v>443.29560000000004</v>
      </c>
      <c r="G101" s="31"/>
      <c r="H101" s="93">
        <v>312.40000000000003</v>
      </c>
      <c r="I101" s="32">
        <f t="shared" si="6"/>
        <v>443.29560000000004</v>
      </c>
      <c r="J101" s="33">
        <f t="shared" si="7"/>
        <v>0</v>
      </c>
      <c r="K101" s="33">
        <f t="shared" si="8"/>
        <v>443.29560000000004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7"/>
        <v>0</v>
      </c>
      <c r="K102" s="33">
        <f t="shared" si="8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4</v>
      </c>
      <c r="F103" s="30">
        <f t="shared" si="5"/>
        <v>3200</v>
      </c>
      <c r="G103" s="31">
        <v>800</v>
      </c>
      <c r="H103" s="93">
        <v>0</v>
      </c>
      <c r="I103" s="32">
        <f t="shared" si="6"/>
        <v>3200</v>
      </c>
      <c r="J103" s="33">
        <f t="shared" si="7"/>
        <v>3200</v>
      </c>
      <c r="K103" s="33">
        <f t="shared" si="8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4</v>
      </c>
      <c r="F104" s="30">
        <f t="shared" si="5"/>
        <v>8712</v>
      </c>
      <c r="G104" s="31"/>
      <c r="H104" s="93">
        <v>2178</v>
      </c>
      <c r="I104" s="32">
        <f t="shared" si="6"/>
        <v>8712</v>
      </c>
      <c r="J104" s="33">
        <f t="shared" si="7"/>
        <v>0</v>
      </c>
      <c r="K104" s="33">
        <f t="shared" si="8"/>
        <v>8712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14</v>
      </c>
      <c r="F105" s="30">
        <f t="shared" si="5"/>
        <v>5600</v>
      </c>
      <c r="G105" s="31">
        <v>400</v>
      </c>
      <c r="H105" s="93">
        <v>0</v>
      </c>
      <c r="I105" s="32">
        <f t="shared" si="6"/>
        <v>5600</v>
      </c>
      <c r="J105" s="33">
        <f t="shared" si="7"/>
        <v>5600</v>
      </c>
      <c r="K105" s="33">
        <f t="shared" si="8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14</v>
      </c>
      <c r="F106" s="30">
        <f t="shared" si="5"/>
        <v>5390.0000000000009</v>
      </c>
      <c r="G106" s="31"/>
      <c r="H106" s="93">
        <v>385.00000000000006</v>
      </c>
      <c r="I106" s="32">
        <f t="shared" si="6"/>
        <v>5390.0000000000009</v>
      </c>
      <c r="J106" s="33">
        <f t="shared" si="7"/>
        <v>0</v>
      </c>
      <c r="K106" s="33">
        <f t="shared" si="8"/>
        <v>5390.0000000000009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7"/>
        <v>1200</v>
      </c>
      <c r="K107" s="33">
        <f t="shared" si="8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7"/>
        <v>0</v>
      </c>
      <c r="K108" s="33">
        <f t="shared" si="8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7"/>
        <v>0</v>
      </c>
      <c r="K109" s="33">
        <f t="shared" si="8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7"/>
        <v>0</v>
      </c>
      <c r="K110" s="33">
        <f t="shared" si="8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7"/>
        <v>0</v>
      </c>
      <c r="K111" s="33">
        <f t="shared" si="8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79.5</v>
      </c>
      <c r="F112" s="30">
        <f t="shared" si="5"/>
        <v>7950</v>
      </c>
      <c r="G112" s="31">
        <v>100</v>
      </c>
      <c r="H112" s="93">
        <v>0</v>
      </c>
      <c r="I112" s="32">
        <f t="shared" si="6"/>
        <v>7950</v>
      </c>
      <c r="J112" s="33">
        <f t="shared" si="7"/>
        <v>7950</v>
      </c>
      <c r="K112" s="33">
        <f t="shared" si="8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7"/>
        <v>0</v>
      </c>
      <c r="K113" s="33">
        <f t="shared" si="8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2.82</v>
      </c>
      <c r="F114" s="30">
        <f t="shared" si="5"/>
        <v>2397</v>
      </c>
      <c r="G114" s="31">
        <v>850</v>
      </c>
      <c r="H114" s="93">
        <v>0</v>
      </c>
      <c r="I114" s="32">
        <f t="shared" si="6"/>
        <v>2397</v>
      </c>
      <c r="J114" s="33">
        <f t="shared" si="7"/>
        <v>2397</v>
      </c>
      <c r="K114" s="33">
        <f t="shared" si="8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3.3839999999999999</v>
      </c>
      <c r="F115" s="30">
        <f t="shared" si="5"/>
        <v>775.93428000000006</v>
      </c>
      <c r="G115" s="31"/>
      <c r="H115" s="93">
        <v>229.29500000000002</v>
      </c>
      <c r="I115" s="32">
        <f t="shared" si="6"/>
        <v>775.93428000000006</v>
      </c>
      <c r="J115" s="33">
        <f t="shared" si="7"/>
        <v>0</v>
      </c>
      <c r="K115" s="33">
        <f t="shared" si="8"/>
        <v>775.93428000000006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8.4599999999999991</v>
      </c>
      <c r="F116" s="30">
        <f t="shared" si="5"/>
        <v>536.63979599999993</v>
      </c>
      <c r="G116" s="31"/>
      <c r="H116" s="93">
        <v>63.432600000000001</v>
      </c>
      <c r="I116" s="32">
        <f t="shared" si="6"/>
        <v>536.63979599999993</v>
      </c>
      <c r="J116" s="33">
        <f t="shared" si="7"/>
        <v>0</v>
      </c>
      <c r="K116" s="33">
        <f t="shared" si="8"/>
        <v>536.63979599999993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5.0759999999999996</v>
      </c>
      <c r="F117" s="30">
        <f t="shared" si="5"/>
        <v>437.3801388</v>
      </c>
      <c r="G117" s="31"/>
      <c r="H117" s="93">
        <v>86.166300000000007</v>
      </c>
      <c r="I117" s="32">
        <f t="shared" si="6"/>
        <v>437.3801388</v>
      </c>
      <c r="J117" s="33">
        <f t="shared" si="7"/>
        <v>0</v>
      </c>
      <c r="K117" s="33">
        <f t="shared" si="8"/>
        <v>437.3801388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28.2</v>
      </c>
      <c r="F118" s="30">
        <f t="shared" si="5"/>
        <v>26.677200000000003</v>
      </c>
      <c r="G118" s="31"/>
      <c r="H118" s="93">
        <v>0.94600000000000006</v>
      </c>
      <c r="I118" s="32">
        <f t="shared" si="6"/>
        <v>26.677200000000003</v>
      </c>
      <c r="J118" s="33">
        <f t="shared" si="7"/>
        <v>0</v>
      </c>
      <c r="K118" s="33">
        <f t="shared" si="8"/>
        <v>26.677200000000003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56.4</v>
      </c>
      <c r="F119" s="30">
        <f t="shared" si="5"/>
        <v>37.8444</v>
      </c>
      <c r="G119" s="31"/>
      <c r="H119" s="93">
        <v>0.67100000000000004</v>
      </c>
      <c r="I119" s="32">
        <f t="shared" si="6"/>
        <v>37.8444</v>
      </c>
      <c r="J119" s="33">
        <f t="shared" si="7"/>
        <v>0</v>
      </c>
      <c r="K119" s="33">
        <f t="shared" si="8"/>
        <v>37.8444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28.2</v>
      </c>
      <c r="F120" s="30">
        <f t="shared" si="5"/>
        <v>124.70039999999999</v>
      </c>
      <c r="G120" s="31"/>
      <c r="H120" s="93">
        <v>4.4219999999999997</v>
      </c>
      <c r="I120" s="32">
        <f t="shared" si="6"/>
        <v>124.70039999999999</v>
      </c>
      <c r="J120" s="33">
        <f t="shared" si="7"/>
        <v>0</v>
      </c>
      <c r="K120" s="33">
        <f t="shared" si="8"/>
        <v>124.70039999999999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25</v>
      </c>
      <c r="F121" s="30">
        <f t="shared" si="5"/>
        <v>3000</v>
      </c>
      <c r="G121" s="31">
        <v>120</v>
      </c>
      <c r="H121" s="93">
        <v>0</v>
      </c>
      <c r="I121" s="32">
        <f t="shared" si="6"/>
        <v>3000</v>
      </c>
      <c r="J121" s="33">
        <f t="shared" si="7"/>
        <v>3000</v>
      </c>
      <c r="K121" s="33">
        <f t="shared" si="8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26.25</v>
      </c>
      <c r="F122" s="30">
        <f t="shared" si="5"/>
        <v>1212.75</v>
      </c>
      <c r="G122" s="31"/>
      <c r="H122" s="93">
        <v>46.2</v>
      </c>
      <c r="I122" s="32">
        <f t="shared" si="6"/>
        <v>1212.75</v>
      </c>
      <c r="J122" s="33">
        <f t="shared" si="7"/>
        <v>0</v>
      </c>
      <c r="K122" s="33">
        <f t="shared" si="8"/>
        <v>1212.75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25</v>
      </c>
      <c r="F123" s="30">
        <f t="shared" si="5"/>
        <v>3000</v>
      </c>
      <c r="G123" s="31">
        <v>120</v>
      </c>
      <c r="H123" s="93">
        <v>0</v>
      </c>
      <c r="I123" s="32">
        <f t="shared" si="6"/>
        <v>3000</v>
      </c>
      <c r="J123" s="33">
        <f t="shared" si="7"/>
        <v>3000</v>
      </c>
      <c r="K123" s="33">
        <f t="shared" si="8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26.25</v>
      </c>
      <c r="F124" s="30">
        <f t="shared" si="5"/>
        <v>1400.4375</v>
      </c>
      <c r="G124" s="31"/>
      <c r="H124" s="93">
        <v>53.35</v>
      </c>
      <c r="I124" s="32">
        <f t="shared" si="6"/>
        <v>1400.4375</v>
      </c>
      <c r="J124" s="33">
        <f t="shared" si="7"/>
        <v>0</v>
      </c>
      <c r="K124" s="33">
        <f t="shared" si="8"/>
        <v>1400.4375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7"/>
        <v>1800</v>
      </c>
      <c r="K125" s="33">
        <f t="shared" si="8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7"/>
        <v>0</v>
      </c>
      <c r="K126" s="33">
        <f t="shared" si="8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7"/>
        <v>2000</v>
      </c>
      <c r="K127" s="33">
        <f t="shared" si="8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7"/>
        <v>0</v>
      </c>
      <c r="K128" s="33">
        <f t="shared" si="8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7"/>
        <v>0</v>
      </c>
      <c r="K129" s="33">
        <f t="shared" si="8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7"/>
        <v>0</v>
      </c>
      <c r="K130" s="33">
        <f t="shared" si="8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8</v>
      </c>
      <c r="F131" s="30">
        <f t="shared" si="5"/>
        <v>16000</v>
      </c>
      <c r="G131" s="31">
        <v>2000</v>
      </c>
      <c r="H131" s="93">
        <v>0</v>
      </c>
      <c r="I131" s="32">
        <f t="shared" si="6"/>
        <v>16000</v>
      </c>
      <c r="J131" s="33">
        <f t="shared" si="7"/>
        <v>16000</v>
      </c>
      <c r="K131" s="33">
        <f t="shared" si="8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7"/>
        <v>0</v>
      </c>
      <c r="K132" s="33">
        <f t="shared" si="8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8</v>
      </c>
      <c r="F133" s="30">
        <f t="shared" si="5"/>
        <v>1280</v>
      </c>
      <c r="G133" s="31">
        <v>160</v>
      </c>
      <c r="H133" s="93">
        <v>0</v>
      </c>
      <c r="I133" s="32">
        <f t="shared" si="6"/>
        <v>1280</v>
      </c>
      <c r="J133" s="33">
        <f t="shared" si="7"/>
        <v>1280</v>
      </c>
      <c r="K133" s="33">
        <f t="shared" si="8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38.4</v>
      </c>
      <c r="F134" s="30">
        <f t="shared" si="5"/>
        <v>858.73919999999998</v>
      </c>
      <c r="G134" s="31"/>
      <c r="H134" s="93">
        <v>22.363</v>
      </c>
      <c r="I134" s="32">
        <f t="shared" si="6"/>
        <v>858.73919999999998</v>
      </c>
      <c r="J134" s="33">
        <f t="shared" si="7"/>
        <v>0</v>
      </c>
      <c r="K134" s="33">
        <f t="shared" si="8"/>
        <v>858.73919999999998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6</v>
      </c>
      <c r="F135" s="30">
        <f t="shared" si="5"/>
        <v>4800</v>
      </c>
      <c r="G135" s="31">
        <v>800</v>
      </c>
      <c r="H135" s="93">
        <v>0</v>
      </c>
      <c r="I135" s="32">
        <f t="shared" si="6"/>
        <v>4800</v>
      </c>
      <c r="J135" s="33">
        <f t="shared" si="7"/>
        <v>4800</v>
      </c>
      <c r="K135" s="33">
        <f t="shared" si="8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3</v>
      </c>
      <c r="F136" s="30">
        <f t="shared" si="5"/>
        <v>1989.2400000000002</v>
      </c>
      <c r="G136" s="31"/>
      <c r="H136" s="93">
        <v>663.08</v>
      </c>
      <c r="I136" s="32">
        <f t="shared" si="6"/>
        <v>1989.2400000000002</v>
      </c>
      <c r="J136" s="33">
        <f t="shared" si="7"/>
        <v>0</v>
      </c>
      <c r="K136" s="33">
        <f t="shared" si="8"/>
        <v>1989.2400000000002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3</v>
      </c>
      <c r="F137" s="30">
        <f t="shared" si="5"/>
        <v>1501.0050000000003</v>
      </c>
      <c r="G137" s="31"/>
      <c r="H137" s="93">
        <v>500.33500000000009</v>
      </c>
      <c r="I137" s="32">
        <f t="shared" si="6"/>
        <v>1501.0050000000003</v>
      </c>
      <c r="J137" s="33">
        <f t="shared" si="7"/>
        <v>0</v>
      </c>
      <c r="K137" s="33">
        <f t="shared" si="8"/>
        <v>1501.0050000000003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6</v>
      </c>
      <c r="F138" s="30">
        <f t="shared" si="5"/>
        <v>4080</v>
      </c>
      <c r="G138" s="31"/>
      <c r="H138" s="93">
        <f>H85</f>
        <v>680</v>
      </c>
      <c r="I138" s="32">
        <f t="shared" si="6"/>
        <v>4080</v>
      </c>
      <c r="J138" s="33">
        <f t="shared" si="7"/>
        <v>0</v>
      </c>
      <c r="K138" s="33">
        <f t="shared" si="8"/>
        <v>4080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835363.13980090013</v>
      </c>
      <c r="J139" s="45">
        <f>SUM(J22:J138)</f>
        <v>397612</v>
      </c>
      <c r="K139" s="45">
        <f>SUM(K22:K138)</f>
        <v>437751.13980090013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13132.534194027003</v>
      </c>
      <c r="J140" s="46"/>
      <c r="K140" s="46">
        <f>I140</f>
        <v>13132.534194027003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848495.6739949272</v>
      </c>
      <c r="J141" s="46">
        <f>J139</f>
        <v>397612</v>
      </c>
      <c r="K141" s="46">
        <f>K139+K140</f>
        <v>450883.67399492714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10672.901559684618</v>
      </c>
      <c r="J142" s="47">
        <f>J141/$E$22</f>
        <v>5001.4088050314467</v>
      </c>
      <c r="K142" s="47">
        <f>K141/$E$22</f>
        <v>5671.4927546531717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55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55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55"/>
      <c r="D146" s="3"/>
      <c r="E146" s="3"/>
      <c r="F146" s="56"/>
      <c r="G146" s="56"/>
      <c r="H146" s="56"/>
      <c r="I146" s="21"/>
      <c r="J146" s="2"/>
      <c r="K146" s="13"/>
      <c r="L146" s="13"/>
      <c r="M146" s="55"/>
    </row>
    <row r="147" spans="1:13" ht="22.5" customHeight="1" x14ac:dyDescent="0.2">
      <c r="A147" s="52"/>
      <c r="B147" s="52"/>
      <c r="C147" s="55"/>
      <c r="D147" s="3"/>
      <c r="E147" s="3"/>
      <c r="F147" s="56"/>
      <c r="G147" s="56"/>
      <c r="H147" s="138"/>
      <c r="I147" s="138"/>
      <c r="J147" s="138"/>
      <c r="K147" s="138"/>
      <c r="L147" s="80"/>
      <c r="M147" s="55"/>
    </row>
    <row r="148" spans="1:13" x14ac:dyDescent="0.2">
      <c r="A148" s="1"/>
      <c r="B148" s="1"/>
      <c r="C148" s="55"/>
      <c r="D148" s="2"/>
      <c r="E148" s="13"/>
      <c r="F148" s="57"/>
      <c r="G148" s="57"/>
      <c r="H148" s="57"/>
      <c r="I148" s="13"/>
      <c r="J148" s="13"/>
      <c r="K148" s="13"/>
      <c r="L148" s="13"/>
      <c r="M148" s="55"/>
    </row>
    <row r="149" spans="1:13" x14ac:dyDescent="0.2">
      <c r="A149" s="1"/>
      <c r="B149" s="1"/>
      <c r="C149" s="55"/>
      <c r="D149" s="2"/>
      <c r="E149" s="13"/>
      <c r="G149" s="57"/>
      <c r="H149" s="57"/>
      <c r="I149" s="13"/>
      <c r="J149" s="13"/>
      <c r="K149" s="13"/>
      <c r="L149" s="13"/>
      <c r="M149" s="55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7"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142:H142"/>
    <mergeCell ref="H147:K147"/>
    <mergeCell ref="A141:H141"/>
    <mergeCell ref="M91:M97"/>
    <mergeCell ref="N92:N97"/>
    <mergeCell ref="N114:N120"/>
    <mergeCell ref="A139:H139"/>
    <mergeCell ref="A140:H140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K31"/>
  <sheetViews>
    <sheetView showGridLines="0" view="pageBreakPreview" zoomScale="115" zoomScaleNormal="115" zoomScaleSheetLayoutView="115" workbookViewId="0">
      <selection activeCell="G21" sqref="G21:H21"/>
    </sheetView>
  </sheetViews>
  <sheetFormatPr defaultColWidth="9.140625" defaultRowHeight="12.75" outlineLevelRow="1" x14ac:dyDescent="0.2"/>
  <cols>
    <col min="1" max="1" width="6.140625" style="59" customWidth="1"/>
    <col min="2" max="2" width="12.5703125" style="59" customWidth="1"/>
    <col min="3" max="3" width="65.7109375" style="60" customWidth="1"/>
    <col min="4" max="4" width="7.7109375" style="61" customWidth="1"/>
    <col min="5" max="5" width="8.28515625" style="7" customWidth="1"/>
    <col min="6" max="6" width="13.28515625" style="58" customWidth="1"/>
    <col min="7" max="7" width="10.42578125" style="58" customWidth="1"/>
    <col min="8" max="8" width="14.140625" style="58" customWidth="1"/>
    <col min="9" max="9" width="13.85546875" style="7" customWidth="1"/>
    <col min="10" max="11" width="12.28515625" style="7" bestFit="1" customWidth="1"/>
    <col min="12" max="16384" width="9.140625" style="10"/>
  </cols>
  <sheetData>
    <row r="1" spans="1:11" x14ac:dyDescent="0.2">
      <c r="A1" s="12" t="s">
        <v>170</v>
      </c>
      <c r="B1" s="3"/>
      <c r="C1" s="3"/>
      <c r="D1" s="3"/>
      <c r="E1" s="3"/>
      <c r="F1" s="12" t="s">
        <v>134</v>
      </c>
      <c r="G1" s="5"/>
      <c r="H1" s="6"/>
      <c r="I1" s="13"/>
      <c r="J1" s="8"/>
      <c r="K1" s="14"/>
    </row>
    <row r="2" spans="1:11" x14ac:dyDescent="0.2">
      <c r="A2" s="12" t="s">
        <v>2</v>
      </c>
      <c r="B2" s="3"/>
      <c r="C2" s="3"/>
      <c r="D2" s="3"/>
      <c r="E2" s="3"/>
      <c r="F2" s="3"/>
      <c r="G2" s="14" t="s">
        <v>3</v>
      </c>
      <c r="H2" s="6"/>
      <c r="I2" s="13"/>
      <c r="J2" s="8"/>
      <c r="K2" s="14"/>
    </row>
    <row r="3" spans="1:11" x14ac:dyDescent="0.2">
      <c r="A3" s="1"/>
      <c r="B3" s="1"/>
      <c r="C3" s="2"/>
      <c r="D3" s="2"/>
      <c r="E3" s="11"/>
      <c r="F3" s="15"/>
      <c r="G3" s="5"/>
      <c r="H3" s="6"/>
      <c r="I3" s="16"/>
      <c r="J3" s="8"/>
      <c r="K3" s="17"/>
    </row>
    <row r="4" spans="1:11" x14ac:dyDescent="0.2">
      <c r="A4" s="1"/>
      <c r="B4" s="1"/>
      <c r="C4" s="2"/>
      <c r="D4" s="2"/>
      <c r="E4" s="11"/>
      <c r="F4" s="15"/>
      <c r="G4" s="5"/>
      <c r="H4" s="6"/>
      <c r="I4" s="16"/>
      <c r="J4" s="8"/>
      <c r="K4" s="17"/>
    </row>
    <row r="5" spans="1:11" ht="30" customHeight="1" x14ac:dyDescent="0.2">
      <c r="A5" s="152" t="s">
        <v>169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</row>
    <row r="6" spans="1:11" x14ac:dyDescent="0.2">
      <c r="A6" s="140" t="s">
        <v>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ht="15.75" x14ac:dyDescent="0.2">
      <c r="A7" s="141" t="s">
        <v>139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</row>
    <row r="8" spans="1:11" x14ac:dyDescent="0.2">
      <c r="A8" s="1"/>
      <c r="B8" s="1"/>
      <c r="C8" s="142"/>
      <c r="D8" s="142"/>
      <c r="E8" s="142"/>
      <c r="F8" s="142"/>
      <c r="G8" s="142"/>
      <c r="H8" s="142"/>
      <c r="I8" s="142"/>
      <c r="J8" s="142"/>
      <c r="K8" s="142"/>
    </row>
    <row r="9" spans="1:11" x14ac:dyDescent="0.2">
      <c r="A9" s="1"/>
      <c r="B9" s="1"/>
      <c r="C9" s="63" t="s">
        <v>137</v>
      </c>
      <c r="D9" s="18"/>
      <c r="E9" s="19"/>
      <c r="F9" s="20"/>
      <c r="G9" s="5"/>
      <c r="H9" s="6"/>
      <c r="I9" s="16"/>
      <c r="J9" s="8"/>
      <c r="K9" s="17"/>
    </row>
    <row r="10" spans="1:11" ht="7.5" customHeight="1" x14ac:dyDescent="0.2">
      <c r="A10" s="1"/>
      <c r="B10" s="1"/>
      <c r="C10" s="21"/>
      <c r="D10" s="1"/>
      <c r="E10" s="11"/>
      <c r="F10" s="15"/>
      <c r="G10" s="5"/>
      <c r="H10" s="6"/>
      <c r="I10" s="16"/>
      <c r="J10" s="8"/>
      <c r="K10" s="17"/>
    </row>
    <row r="11" spans="1:11" ht="7.5" customHeight="1" x14ac:dyDescent="0.2">
      <c r="A11" s="1"/>
      <c r="B11" s="1"/>
      <c r="C11" s="21"/>
      <c r="D11" s="1"/>
      <c r="E11" s="11"/>
      <c r="F11" s="15"/>
      <c r="G11" s="5"/>
      <c r="H11" s="6"/>
      <c r="I11" s="16"/>
      <c r="J11" s="8"/>
      <c r="K11" s="17"/>
    </row>
    <row r="12" spans="1:11" ht="15" customHeight="1" x14ac:dyDescent="0.2">
      <c r="A12" s="1"/>
      <c r="B12" s="1"/>
      <c r="C12" s="21"/>
      <c r="D12" s="1"/>
      <c r="E12" s="11"/>
      <c r="F12" s="15"/>
      <c r="G12" s="5"/>
      <c r="H12" s="6"/>
      <c r="I12" s="16"/>
      <c r="J12" s="8"/>
      <c r="K12" s="17"/>
    </row>
    <row r="13" spans="1:11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6">
        <f>I22</f>
        <v>0</v>
      </c>
      <c r="I13" s="16" t="s">
        <v>6</v>
      </c>
      <c r="J13" s="8"/>
      <c r="K13" s="17"/>
    </row>
    <row r="14" spans="1:11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</row>
    <row r="15" spans="1:11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140</v>
      </c>
      <c r="F15" s="153" t="s">
        <v>12</v>
      </c>
      <c r="G15" s="154"/>
      <c r="H15" s="155"/>
      <c r="I15" s="137" t="s">
        <v>13</v>
      </c>
      <c r="J15" s="137"/>
      <c r="K15" s="137"/>
    </row>
    <row r="16" spans="1:11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</row>
    <row r="17" spans="1:11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</row>
    <row r="18" spans="1:11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</row>
    <row r="19" spans="1:11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</row>
    <row r="20" spans="1:11" x14ac:dyDescent="0.2">
      <c r="A20" s="26">
        <v>3</v>
      </c>
      <c r="B20" s="26" t="s">
        <v>175</v>
      </c>
      <c r="C20" s="106" t="s">
        <v>189</v>
      </c>
      <c r="D20" s="26" t="s">
        <v>21</v>
      </c>
      <c r="E20" s="26">
        <v>80.599999999999994</v>
      </c>
      <c r="F20" s="30">
        <f t="shared" ref="F20:F21" si="0">SUM(G20:H20)</f>
        <v>0</v>
      </c>
      <c r="G20" s="29">
        <f>'Смета №классика'!J147</f>
        <v>0</v>
      </c>
      <c r="H20" s="29">
        <f>'Смета №классика'!K147</f>
        <v>0</v>
      </c>
      <c r="I20" s="65">
        <f t="shared" ref="I20:I21" si="1">E20*F20</f>
        <v>0</v>
      </c>
      <c r="J20" s="29">
        <f t="shared" ref="J20:J21" si="2">G20*E20</f>
        <v>0</v>
      </c>
      <c r="K20" s="29">
        <f t="shared" ref="K20:K21" si="3">H20*E20</f>
        <v>0</v>
      </c>
    </row>
    <row r="21" spans="1:11" x14ac:dyDescent="0.2">
      <c r="A21" s="26">
        <v>5</v>
      </c>
      <c r="B21" s="26" t="s">
        <v>138</v>
      </c>
      <c r="C21" s="99" t="s">
        <v>176</v>
      </c>
      <c r="D21" s="26" t="s">
        <v>21</v>
      </c>
      <c r="E21" s="26">
        <v>34.4</v>
      </c>
      <c r="F21" s="30">
        <f t="shared" si="0"/>
        <v>0</v>
      </c>
      <c r="G21" s="29">
        <f>'Смета №светлый'!J147</f>
        <v>0</v>
      </c>
      <c r="H21" s="29">
        <f>'Смета №светлый'!K147</f>
        <v>0</v>
      </c>
      <c r="I21" s="65">
        <f t="shared" si="1"/>
        <v>0</v>
      </c>
      <c r="J21" s="29">
        <f t="shared" si="2"/>
        <v>0</v>
      </c>
      <c r="K21" s="29">
        <f t="shared" si="3"/>
        <v>0</v>
      </c>
    </row>
    <row r="22" spans="1:11" x14ac:dyDescent="0.2">
      <c r="A22" s="156" t="s">
        <v>128</v>
      </c>
      <c r="B22" s="156"/>
      <c r="C22" s="157"/>
      <c r="D22" s="157"/>
      <c r="E22" s="157"/>
      <c r="F22" s="157"/>
      <c r="G22" s="157"/>
      <c r="H22" s="157"/>
      <c r="I22" s="45">
        <f>SUM(I20:I21)</f>
        <v>0</v>
      </c>
      <c r="J22" s="45">
        <f>SUM(J20:J21)</f>
        <v>0</v>
      </c>
      <c r="K22" s="45">
        <f>SUM(K20:K21)</f>
        <v>0</v>
      </c>
    </row>
    <row r="23" spans="1:11" x14ac:dyDescent="0.2">
      <c r="A23" s="49"/>
      <c r="B23" s="49"/>
      <c r="C23" s="50"/>
      <c r="D23" s="50"/>
      <c r="E23" s="50"/>
      <c r="F23" s="51"/>
      <c r="G23" s="51"/>
      <c r="H23" s="51"/>
      <c r="I23" s="48"/>
      <c r="J23" s="13"/>
      <c r="K23" s="13"/>
    </row>
    <row r="24" spans="1:11" x14ac:dyDescent="0.2">
      <c r="A24" s="49"/>
      <c r="B24" s="49"/>
      <c r="C24" s="50"/>
      <c r="D24" s="50"/>
      <c r="E24" s="50"/>
      <c r="F24" s="51"/>
      <c r="G24" s="51"/>
      <c r="H24" s="51"/>
      <c r="I24" s="48"/>
      <c r="J24" s="13"/>
      <c r="K24" s="13"/>
    </row>
    <row r="25" spans="1:11" x14ac:dyDescent="0.2">
      <c r="A25" s="49"/>
      <c r="B25" s="49"/>
      <c r="C25" s="50"/>
      <c r="D25" s="50"/>
      <c r="E25" s="50"/>
      <c r="F25" s="51"/>
      <c r="G25" s="51"/>
      <c r="H25" s="51"/>
      <c r="I25" s="48"/>
      <c r="J25" s="13"/>
      <c r="K25" s="13"/>
    </row>
    <row r="26" spans="1:11" ht="15.75" customHeight="1" x14ac:dyDescent="0.2">
      <c r="A26" s="52"/>
      <c r="B26" s="52"/>
      <c r="C26" s="21"/>
      <c r="D26" s="2"/>
      <c r="E26" s="50"/>
      <c r="F26" s="53"/>
      <c r="G26" s="53"/>
      <c r="H26" s="54"/>
      <c r="I26" s="12"/>
      <c r="J26" s="12"/>
      <c r="K26" s="12"/>
    </row>
    <row r="27" spans="1:11" x14ac:dyDescent="0.2">
      <c r="A27" s="52"/>
      <c r="B27" s="52"/>
      <c r="C27" s="55"/>
      <c r="D27" s="3"/>
      <c r="E27" s="3"/>
      <c r="F27" s="56"/>
      <c r="G27" s="56"/>
      <c r="H27" s="56"/>
      <c r="I27" s="21"/>
      <c r="J27" s="2"/>
      <c r="K27" s="13"/>
    </row>
    <row r="28" spans="1:11" ht="22.5" customHeight="1" x14ac:dyDescent="0.2">
      <c r="A28" s="52"/>
      <c r="B28" s="52"/>
      <c r="C28" s="55"/>
      <c r="D28" s="3"/>
      <c r="E28" s="3"/>
      <c r="F28" s="56"/>
      <c r="G28" s="56"/>
      <c r="H28" s="138"/>
      <c r="I28" s="138"/>
      <c r="J28" s="138"/>
      <c r="K28" s="138"/>
    </row>
    <row r="29" spans="1:11" x14ac:dyDescent="0.2">
      <c r="A29" s="1"/>
      <c r="B29" s="1"/>
      <c r="C29" s="55"/>
      <c r="D29" s="2"/>
      <c r="E29" s="13"/>
      <c r="F29" s="57"/>
      <c r="G29" s="57"/>
      <c r="H29" s="57"/>
      <c r="I29" s="13"/>
      <c r="J29" s="13"/>
      <c r="K29" s="13"/>
    </row>
    <row r="30" spans="1:11" x14ac:dyDescent="0.2">
      <c r="A30" s="1"/>
      <c r="B30" s="1"/>
      <c r="C30" s="55"/>
      <c r="D30" s="2"/>
      <c r="E30" s="13"/>
      <c r="G30" s="57"/>
      <c r="H30" s="57"/>
      <c r="I30" s="13"/>
      <c r="J30" s="13"/>
      <c r="K30" s="13"/>
    </row>
    <row r="31" spans="1:11" x14ac:dyDescent="0.2">
      <c r="I31" s="62"/>
    </row>
  </sheetData>
  <autoFilter ref="C1:C31" xr:uid="{E0B1A7A7-1B3A-4335-9499-5AAA7F0C0716}"/>
  <dataConsolidate/>
  <mergeCells count="21">
    <mergeCell ref="A22:H22"/>
    <mergeCell ref="H28:K28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5:K5"/>
    <mergeCell ref="A6:K6"/>
    <mergeCell ref="A7:K7"/>
    <mergeCell ref="C8:K8"/>
    <mergeCell ref="A15:A18"/>
    <mergeCell ref="B15:B18"/>
    <mergeCell ref="C15:C18"/>
    <mergeCell ref="D15:D18"/>
    <mergeCell ref="E15:E18"/>
    <mergeCell ref="F15:H15"/>
  </mergeCells>
  <phoneticPr fontId="14" type="noConversion"/>
  <pageMargins left="0.19685039370078741" right="0.19685039370078741" top="0.19685039370078741" bottom="0.19685039370078741" header="0.19685039370078741" footer="0.19685039370078741"/>
  <pageSetup paperSize="9" scale="70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D1DCD-C0BE-4979-A7D7-F8D94F68033F}">
  <sheetPr>
    <pageSetUpPr autoPageBreaks="0"/>
  </sheetPr>
  <dimension ref="A1:AB156"/>
  <sheetViews>
    <sheetView showGridLines="0" view="pageBreakPreview" topLeftCell="A16" zoomScale="115" zoomScaleNormal="115" zoomScaleSheetLayoutView="115" workbookViewId="0">
      <selection activeCell="E78" sqref="E78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98"/>
      <c r="B1" s="98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98"/>
      <c r="B2" s="98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98"/>
      <c r="B3" s="98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98"/>
      <c r="B6" s="98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96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97"/>
      <c r="M9" s="69"/>
    </row>
    <row r="10" spans="1:14" x14ac:dyDescent="0.2">
      <c r="A10" s="98"/>
      <c r="B10" s="98"/>
      <c r="C10" s="142"/>
      <c r="D10" s="142"/>
      <c r="E10" s="142"/>
      <c r="F10" s="142"/>
      <c r="G10" s="142"/>
      <c r="H10" s="142"/>
      <c r="I10" s="142"/>
      <c r="J10" s="142"/>
      <c r="K10" s="142"/>
      <c r="L10" s="98"/>
      <c r="M10" s="21"/>
    </row>
    <row r="11" spans="1:14" x14ac:dyDescent="0.2">
      <c r="A11" s="98"/>
      <c r="B11" s="98"/>
      <c r="C11" s="63" t="s">
        <v>152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98"/>
      <c r="B12" s="98"/>
      <c r="C12" s="21"/>
      <c r="D12" s="98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343829.04275205598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27.2</v>
      </c>
      <c r="F22" s="30">
        <f>I22</f>
        <v>9520</v>
      </c>
      <c r="G22" s="31">
        <v>350</v>
      </c>
      <c r="H22" s="31"/>
      <c r="I22" s="32">
        <f>SUM(J22:K22)</f>
        <v>9520</v>
      </c>
      <c r="J22" s="33">
        <f>E22*G22</f>
        <v>9520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27.2</v>
      </c>
      <c r="F23" s="30">
        <f t="shared" ref="F23:F86" si="0">I23</f>
        <v>10880</v>
      </c>
      <c r="G23" s="31"/>
      <c r="H23" s="94">
        <v>400</v>
      </c>
      <c r="I23" s="32">
        <f t="shared" ref="I23:I86" si="1">SUM(J23:K23)</f>
        <v>10880</v>
      </c>
      <c r="J23" s="33">
        <f>E23*G23</f>
        <v>0</v>
      </c>
      <c r="K23" s="33">
        <f t="shared" ref="K23:K86" si="2">H23*E23</f>
        <v>10880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9</v>
      </c>
      <c r="F24" s="30">
        <f t="shared" si="0"/>
        <v>2340</v>
      </c>
      <c r="G24" s="31"/>
      <c r="H24" s="94">
        <v>260</v>
      </c>
      <c r="I24" s="32">
        <f t="shared" si="1"/>
        <v>2340</v>
      </c>
      <c r="J24" s="33">
        <f t="shared" ref="J24:J87" si="3">E24*G24</f>
        <v>0</v>
      </c>
      <c r="K24" s="33">
        <f t="shared" si="2"/>
        <v>2340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3</v>
      </c>
      <c r="F25" s="30">
        <f t="shared" si="0"/>
        <v>3450</v>
      </c>
      <c r="G25" s="31">
        <v>1150</v>
      </c>
      <c r="H25" s="94"/>
      <c r="I25" s="32">
        <f t="shared" si="1"/>
        <v>3450</v>
      </c>
      <c r="J25" s="33">
        <f t="shared" si="3"/>
        <v>3450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1</v>
      </c>
      <c r="F26" s="30">
        <f t="shared" si="0"/>
        <v>936</v>
      </c>
      <c r="G26" s="31"/>
      <c r="H26" s="94">
        <v>936</v>
      </c>
      <c r="I26" s="32">
        <f t="shared" si="1"/>
        <v>936</v>
      </c>
      <c r="J26" s="33">
        <f t="shared" si="3"/>
        <v>0</v>
      </c>
      <c r="K26" s="33">
        <f t="shared" si="2"/>
        <v>936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3</v>
      </c>
      <c r="F27" s="30">
        <f t="shared" si="0"/>
        <v>1350</v>
      </c>
      <c r="G27" s="31">
        <v>450</v>
      </c>
      <c r="H27" s="94"/>
      <c r="I27" s="32">
        <f t="shared" si="1"/>
        <v>1350</v>
      </c>
      <c r="J27" s="33">
        <f t="shared" si="3"/>
        <v>1350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3</v>
      </c>
      <c r="F28" s="30">
        <f t="shared" si="0"/>
        <v>1560</v>
      </c>
      <c r="G28" s="31"/>
      <c r="H28" s="94">
        <v>520</v>
      </c>
      <c r="I28" s="32">
        <f t="shared" si="1"/>
        <v>1560</v>
      </c>
      <c r="J28" s="33">
        <f t="shared" si="3"/>
        <v>0</v>
      </c>
      <c r="K28" s="33">
        <f t="shared" si="2"/>
        <v>1560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56.62</v>
      </c>
      <c r="F30" s="30">
        <f t="shared" si="0"/>
        <v>14155</v>
      </c>
      <c r="G30" s="31">
        <v>250</v>
      </c>
      <c r="H30" s="94"/>
      <c r="I30" s="32">
        <f t="shared" si="1"/>
        <v>14155</v>
      </c>
      <c r="J30" s="33">
        <f t="shared" si="3"/>
        <v>14155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5.0149999999999997</v>
      </c>
      <c r="F31" s="30">
        <f t="shared" si="0"/>
        <v>392.02254999999997</v>
      </c>
      <c r="G31" s="31"/>
      <c r="H31" s="93">
        <v>78.17</v>
      </c>
      <c r="I31" s="32">
        <f t="shared" si="1"/>
        <v>392.02254999999997</v>
      </c>
      <c r="J31" s="33">
        <f t="shared" si="3"/>
        <v>0</v>
      </c>
      <c r="K31" s="33">
        <f t="shared" si="2"/>
        <v>392.02254999999997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9.14</v>
      </c>
      <c r="F32" s="30">
        <f t="shared" si="0"/>
        <v>574.38502000000017</v>
      </c>
      <c r="G32" s="31"/>
      <c r="H32" s="93">
        <v>62.843000000000011</v>
      </c>
      <c r="I32" s="32">
        <f t="shared" si="1"/>
        <v>574.38502000000017</v>
      </c>
      <c r="J32" s="33">
        <f t="shared" si="3"/>
        <v>0</v>
      </c>
      <c r="K32" s="33">
        <f t="shared" si="2"/>
        <v>574.38502000000017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73.605999999999995</v>
      </c>
      <c r="F33" s="30">
        <f t="shared" si="0"/>
        <v>2356.12806</v>
      </c>
      <c r="G33" s="31"/>
      <c r="H33" s="93">
        <v>32.010000000000005</v>
      </c>
      <c r="I33" s="32">
        <f t="shared" si="1"/>
        <v>2356.12806</v>
      </c>
      <c r="J33" s="33">
        <f t="shared" si="3"/>
        <v>0</v>
      </c>
      <c r="K33" s="33">
        <f t="shared" si="2"/>
        <v>2356.12806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2.831</v>
      </c>
      <c r="F34" s="30">
        <f t="shared" si="0"/>
        <v>1784.1301719999999</v>
      </c>
      <c r="G34" s="31"/>
      <c r="H34" s="93">
        <v>630.21199999999999</v>
      </c>
      <c r="I34" s="32">
        <f t="shared" si="1"/>
        <v>1784.1301719999999</v>
      </c>
      <c r="J34" s="33">
        <f t="shared" si="3"/>
        <v>0</v>
      </c>
      <c r="K34" s="33">
        <f t="shared" si="2"/>
        <v>1784.1301719999999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56.62</v>
      </c>
      <c r="F35" s="30">
        <f t="shared" si="0"/>
        <v>14155</v>
      </c>
      <c r="G35" s="31">
        <v>250</v>
      </c>
      <c r="H35" s="93"/>
      <c r="I35" s="32">
        <f t="shared" si="1"/>
        <v>14155</v>
      </c>
      <c r="J35" s="33">
        <f t="shared" si="3"/>
        <v>14155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3</v>
      </c>
      <c r="F36" s="30">
        <f t="shared" si="0"/>
        <v>5775.0000000000009</v>
      </c>
      <c r="G36" s="31"/>
      <c r="H36" s="93">
        <v>1925.0000000000002</v>
      </c>
      <c r="I36" s="32">
        <f t="shared" si="1"/>
        <v>5775.0000000000009</v>
      </c>
      <c r="J36" s="33">
        <f t="shared" si="3"/>
        <v>0</v>
      </c>
      <c r="K36" s="33">
        <f t="shared" si="2"/>
        <v>5775.0000000000009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1.1324000000000001</v>
      </c>
      <c r="F37" s="30">
        <f t="shared" si="0"/>
        <v>1812.3314616000002</v>
      </c>
      <c r="G37" s="31"/>
      <c r="H37" s="93">
        <v>1600.4340000000002</v>
      </c>
      <c r="I37" s="32">
        <f t="shared" si="1"/>
        <v>1812.3314616000002</v>
      </c>
      <c r="J37" s="33">
        <f t="shared" si="3"/>
        <v>0</v>
      </c>
      <c r="K37" s="33">
        <f t="shared" si="2"/>
        <v>1812.3314616000002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56.62</v>
      </c>
      <c r="F38" s="30">
        <f t="shared" si="0"/>
        <v>11324</v>
      </c>
      <c r="G38" s="31">
        <v>200</v>
      </c>
      <c r="H38" s="93">
        <v>0</v>
      </c>
      <c r="I38" s="32">
        <f t="shared" si="1"/>
        <v>11324</v>
      </c>
      <c r="J38" s="33">
        <f t="shared" si="3"/>
        <v>11324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16.985999999999997</v>
      </c>
      <c r="F39" s="30">
        <f t="shared" si="0"/>
        <v>6791.2915620000003</v>
      </c>
      <c r="G39" s="31"/>
      <c r="H39" s="93">
        <v>399.81700000000006</v>
      </c>
      <c r="I39" s="32">
        <f t="shared" si="1"/>
        <v>6791.2915620000003</v>
      </c>
      <c r="J39" s="33">
        <f t="shared" si="3"/>
        <v>0</v>
      </c>
      <c r="K39" s="33">
        <f t="shared" si="2"/>
        <v>6791.2915620000003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20.059999999999999</v>
      </c>
      <c r="F40" s="30">
        <f t="shared" si="0"/>
        <v>23069</v>
      </c>
      <c r="G40" s="31">
        <v>1150</v>
      </c>
      <c r="H40" s="93"/>
      <c r="I40" s="32">
        <f t="shared" si="1"/>
        <v>23069</v>
      </c>
      <c r="J40" s="33">
        <f t="shared" si="3"/>
        <v>23069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160.47999999999999</v>
      </c>
      <c r="F41" s="30">
        <f t="shared" si="0"/>
        <v>3498.7849600000004</v>
      </c>
      <c r="G41" s="31"/>
      <c r="H41" s="93">
        <v>21.802000000000003</v>
      </c>
      <c r="I41" s="32">
        <f t="shared" si="1"/>
        <v>3498.7849600000004</v>
      </c>
      <c r="J41" s="33">
        <f t="shared" si="3"/>
        <v>0</v>
      </c>
      <c r="K41" s="33">
        <f t="shared" si="2"/>
        <v>3498.7849600000004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21.865400000000001</v>
      </c>
      <c r="F42" s="30">
        <f t="shared" si="0"/>
        <v>11761.398660000003</v>
      </c>
      <c r="G42" s="31"/>
      <c r="H42" s="93">
        <v>537.90000000000009</v>
      </c>
      <c r="I42" s="32">
        <f t="shared" si="1"/>
        <v>11761.398660000003</v>
      </c>
      <c r="J42" s="33">
        <f t="shared" si="3"/>
        <v>0</v>
      </c>
      <c r="K42" s="33">
        <f t="shared" si="2"/>
        <v>11761.398660000003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5.0149999999999997</v>
      </c>
      <c r="F43" s="30">
        <f t="shared" si="0"/>
        <v>635.61113</v>
      </c>
      <c r="G43" s="31"/>
      <c r="H43" s="93">
        <v>126.742</v>
      </c>
      <c r="I43" s="32">
        <f t="shared" si="1"/>
        <v>635.61113</v>
      </c>
      <c r="J43" s="33">
        <f t="shared" si="3"/>
        <v>0</v>
      </c>
      <c r="K43" s="33">
        <f t="shared" si="2"/>
        <v>635.61113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4</v>
      </c>
      <c r="F44" s="30">
        <f t="shared" si="0"/>
        <v>110.26400000000001</v>
      </c>
      <c r="G44" s="31"/>
      <c r="H44" s="93">
        <v>27.566000000000003</v>
      </c>
      <c r="I44" s="32">
        <f t="shared" si="1"/>
        <v>110.26400000000001</v>
      </c>
      <c r="J44" s="33">
        <f>E45*G44</f>
        <v>0</v>
      </c>
      <c r="K44" s="33">
        <f t="shared" si="2"/>
        <v>110.26400000000001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3.8</v>
      </c>
      <c r="F48" s="30">
        <f t="shared" si="0"/>
        <v>4370</v>
      </c>
      <c r="G48" s="31">
        <v>1150</v>
      </c>
      <c r="H48" s="93"/>
      <c r="I48" s="32">
        <f t="shared" si="1"/>
        <v>4370</v>
      </c>
      <c r="J48" s="33">
        <f t="shared" si="3"/>
        <v>4370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0.95</v>
      </c>
      <c r="F49" s="30">
        <f t="shared" si="0"/>
        <v>59.70085000000001</v>
      </c>
      <c r="G49" s="31"/>
      <c r="H49" s="93">
        <v>62.843000000000011</v>
      </c>
      <c r="I49" s="32">
        <f t="shared" si="1"/>
        <v>59.70085000000001</v>
      </c>
      <c r="J49" s="33">
        <f t="shared" si="3"/>
        <v>0</v>
      </c>
      <c r="K49" s="33">
        <f t="shared" si="2"/>
        <v>59.70085000000001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30.4</v>
      </c>
      <c r="F50" s="30">
        <f t="shared" si="0"/>
        <v>662.78080000000011</v>
      </c>
      <c r="G50" s="31"/>
      <c r="H50" s="93">
        <v>21.802000000000003</v>
      </c>
      <c r="I50" s="32">
        <f t="shared" si="1"/>
        <v>662.78080000000011</v>
      </c>
      <c r="J50" s="33">
        <f t="shared" si="3"/>
        <v>0</v>
      </c>
      <c r="K50" s="33">
        <f t="shared" si="2"/>
        <v>662.78080000000011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4.1420000000000003</v>
      </c>
      <c r="F51" s="30">
        <f t="shared" si="0"/>
        <v>5380.8722000000007</v>
      </c>
      <c r="G51" s="31"/>
      <c r="H51" s="93">
        <v>1299.1000000000001</v>
      </c>
      <c r="I51" s="32">
        <f t="shared" si="1"/>
        <v>5380.8722000000007</v>
      </c>
      <c r="J51" s="33">
        <f t="shared" si="3"/>
        <v>0</v>
      </c>
      <c r="K51" s="33">
        <f t="shared" si="2"/>
        <v>5380.8722000000007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0.95</v>
      </c>
      <c r="F52" s="30">
        <f t="shared" si="0"/>
        <v>132.31790000000001</v>
      </c>
      <c r="G52" s="31"/>
      <c r="H52" s="93">
        <v>139.28200000000001</v>
      </c>
      <c r="I52" s="32">
        <f t="shared" si="1"/>
        <v>132.31790000000001</v>
      </c>
      <c r="J52" s="33">
        <f t="shared" si="3"/>
        <v>0</v>
      </c>
      <c r="K52" s="33">
        <f t="shared" si="2"/>
        <v>132.31790000000001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27.2-E48</f>
        <v>23.4</v>
      </c>
      <c r="F53" s="30">
        <f t="shared" si="0"/>
        <v>8189.9999999999991</v>
      </c>
      <c r="G53" s="31">
        <v>350</v>
      </c>
      <c r="H53" s="93"/>
      <c r="I53" s="32">
        <f t="shared" si="1"/>
        <v>8189.9999999999991</v>
      </c>
      <c r="J53" s="33">
        <f t="shared" si="3"/>
        <v>8189.9999999999991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26.208000000000002</v>
      </c>
      <c r="F54" s="30">
        <f t="shared" si="0"/>
        <v>25331.866560000006</v>
      </c>
      <c r="G54" s="31"/>
      <c r="H54" s="93">
        <v>966.57000000000016</v>
      </c>
      <c r="I54" s="32">
        <f t="shared" si="1"/>
        <v>25331.866560000006</v>
      </c>
      <c r="J54" s="33">
        <f t="shared" si="3"/>
        <v>0</v>
      </c>
      <c r="K54" s="33">
        <f t="shared" si="2"/>
        <v>25331.866560000006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26.208000000000002</v>
      </c>
      <c r="F55" s="30">
        <f t="shared" si="0"/>
        <v>945.58464000000004</v>
      </c>
      <c r="G55" s="31"/>
      <c r="H55" s="93">
        <v>36.08</v>
      </c>
      <c r="I55" s="32">
        <f t="shared" si="1"/>
        <v>945.58464000000004</v>
      </c>
      <c r="J55" s="33">
        <f t="shared" si="3"/>
        <v>0</v>
      </c>
      <c r="K55" s="33">
        <f t="shared" si="2"/>
        <v>945.58464000000004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24</v>
      </c>
      <c r="F56" s="30">
        <f t="shared" si="0"/>
        <v>2880</v>
      </c>
      <c r="G56" s="31">
        <v>120</v>
      </c>
      <c r="H56" s="93">
        <v>0</v>
      </c>
      <c r="I56" s="32">
        <f t="shared" si="1"/>
        <v>2880</v>
      </c>
      <c r="J56" s="33">
        <f t="shared" si="3"/>
        <v>2880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25.200000000000003</v>
      </c>
      <c r="F57" s="30">
        <f t="shared" si="0"/>
        <v>2952.1800000000003</v>
      </c>
      <c r="G57" s="31"/>
      <c r="H57" s="93">
        <v>117.15</v>
      </c>
      <c r="I57" s="32">
        <f t="shared" si="1"/>
        <v>2952.1800000000003</v>
      </c>
      <c r="J57" s="33">
        <f t="shared" si="3"/>
        <v>0</v>
      </c>
      <c r="K57" s="33">
        <f t="shared" si="2"/>
        <v>2952.1800000000003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13</v>
      </c>
      <c r="F58" s="30">
        <f t="shared" si="0"/>
        <v>446.16</v>
      </c>
      <c r="G58" s="31"/>
      <c r="H58" s="93">
        <v>34.32</v>
      </c>
      <c r="I58" s="32">
        <f t="shared" si="1"/>
        <v>446.16</v>
      </c>
      <c r="J58" s="33">
        <f t="shared" si="3"/>
        <v>0</v>
      </c>
      <c r="K58" s="33">
        <f t="shared" si="2"/>
        <v>446.16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6</v>
      </c>
      <c r="F59" s="30">
        <f t="shared" si="0"/>
        <v>205.92000000000002</v>
      </c>
      <c r="G59" s="31"/>
      <c r="H59" s="93">
        <v>34.32</v>
      </c>
      <c r="I59" s="32">
        <f t="shared" si="1"/>
        <v>205.92000000000002</v>
      </c>
      <c r="J59" s="33">
        <f t="shared" si="3"/>
        <v>0</v>
      </c>
      <c r="K59" s="33">
        <f t="shared" si="2"/>
        <v>205.92000000000002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12</v>
      </c>
      <c r="F60" s="30">
        <f t="shared" si="0"/>
        <v>518.49600000000009</v>
      </c>
      <c r="G60" s="31"/>
      <c r="H60" s="93">
        <v>43.208000000000006</v>
      </c>
      <c r="I60" s="32">
        <f t="shared" si="1"/>
        <v>518.49600000000009</v>
      </c>
      <c r="J60" s="33">
        <f t="shared" si="3"/>
        <v>0</v>
      </c>
      <c r="K60" s="33">
        <f t="shared" si="2"/>
        <v>518.49600000000009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24</v>
      </c>
      <c r="F61" s="30">
        <f t="shared" si="0"/>
        <v>723.36</v>
      </c>
      <c r="G61" s="31"/>
      <c r="H61" s="93">
        <v>30.14</v>
      </c>
      <c r="I61" s="32">
        <f t="shared" si="1"/>
        <v>723.36</v>
      </c>
      <c r="J61" s="33">
        <f t="shared" si="3"/>
        <v>0</v>
      </c>
      <c r="K61" s="33">
        <f t="shared" si="2"/>
        <v>723.36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52</v>
      </c>
      <c r="F62" s="30">
        <f t="shared" si="0"/>
        <v>229.94399999999999</v>
      </c>
      <c r="G62" s="31"/>
      <c r="H62" s="93">
        <v>4.4219999999999997</v>
      </c>
      <c r="I62" s="32">
        <f t="shared" si="1"/>
        <v>229.94399999999999</v>
      </c>
      <c r="J62" s="33">
        <f t="shared" si="3"/>
        <v>0</v>
      </c>
      <c r="K62" s="33">
        <f t="shared" si="2"/>
        <v>229.94399999999999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1</v>
      </c>
      <c r="F63" s="30">
        <f t="shared" si="0"/>
        <v>150</v>
      </c>
      <c r="G63" s="31">
        <v>150</v>
      </c>
      <c r="H63" s="93">
        <v>0</v>
      </c>
      <c r="I63" s="32">
        <f t="shared" si="1"/>
        <v>150</v>
      </c>
      <c r="J63" s="33">
        <f t="shared" si="3"/>
        <v>150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1</v>
      </c>
      <c r="F64" s="30">
        <f t="shared" si="0"/>
        <v>319</v>
      </c>
      <c r="G64" s="31"/>
      <c r="H64" s="93">
        <v>319</v>
      </c>
      <c r="I64" s="32">
        <f t="shared" si="1"/>
        <v>319</v>
      </c>
      <c r="J64" s="33">
        <f t="shared" si="3"/>
        <v>0</v>
      </c>
      <c r="K64" s="33">
        <f t="shared" si="2"/>
        <v>319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2</v>
      </c>
      <c r="F65" s="30">
        <f t="shared" si="0"/>
        <v>8.8439999999999994</v>
      </c>
      <c r="G65" s="31"/>
      <c r="H65" s="93">
        <v>4.4219999999999997</v>
      </c>
      <c r="I65" s="32">
        <f t="shared" si="1"/>
        <v>8.8439999999999994</v>
      </c>
      <c r="J65" s="33">
        <f t="shared" si="3"/>
        <v>0</v>
      </c>
      <c r="K65" s="33">
        <f t="shared" si="2"/>
        <v>8.8439999999999994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6</v>
      </c>
      <c r="F83" s="30">
        <f t="shared" si="0"/>
        <v>12000</v>
      </c>
      <c r="G83" s="31">
        <v>2000</v>
      </c>
      <c r="H83" s="93">
        <v>0</v>
      </c>
      <c r="I83" s="32">
        <f t="shared" si="1"/>
        <v>12000</v>
      </c>
      <c r="J83" s="33">
        <f t="shared" si="3"/>
        <v>12000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1</v>
      </c>
      <c r="F91" s="30">
        <f t="shared" si="5"/>
        <v>3000</v>
      </c>
      <c r="G91" s="31">
        <v>3000</v>
      </c>
      <c r="H91" s="93">
        <v>0</v>
      </c>
      <c r="I91" s="32">
        <f t="shared" si="6"/>
        <v>3000</v>
      </c>
      <c r="J91" s="33">
        <f t="shared" si="8"/>
        <v>3000</v>
      </c>
      <c r="K91" s="33">
        <f t="shared" si="7"/>
        <v>0</v>
      </c>
      <c r="L91" s="89"/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1</v>
      </c>
      <c r="F92" s="30">
        <f t="shared" si="5"/>
        <v>6294.2000000000007</v>
      </c>
      <c r="G92" s="31"/>
      <c r="H92" s="93">
        <v>6294.2000000000007</v>
      </c>
      <c r="I92" s="32">
        <f t="shared" si="6"/>
        <v>6294.2000000000007</v>
      </c>
      <c r="J92" s="33">
        <f t="shared" si="8"/>
        <v>0</v>
      </c>
      <c r="K92" s="33">
        <f t="shared" si="7"/>
        <v>6294.2000000000007</v>
      </c>
      <c r="L92" s="89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1</v>
      </c>
      <c r="F93" s="30">
        <f t="shared" si="5"/>
        <v>671</v>
      </c>
      <c r="G93" s="31"/>
      <c r="H93" s="93">
        <v>671</v>
      </c>
      <c r="I93" s="32">
        <f t="shared" si="6"/>
        <v>671</v>
      </c>
      <c r="J93" s="33">
        <f t="shared" si="8"/>
        <v>0</v>
      </c>
      <c r="K93" s="33">
        <f t="shared" si="7"/>
        <v>671</v>
      </c>
      <c r="L93" s="89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2</v>
      </c>
      <c r="F94" s="30">
        <f t="shared" si="5"/>
        <v>1753.4</v>
      </c>
      <c r="G94" s="31"/>
      <c r="H94" s="93">
        <v>876.7</v>
      </c>
      <c r="I94" s="32">
        <f t="shared" si="6"/>
        <v>1753.4</v>
      </c>
      <c r="J94" s="33">
        <f t="shared" si="8"/>
        <v>0</v>
      </c>
      <c r="K94" s="33">
        <f t="shared" si="7"/>
        <v>1753.4</v>
      </c>
      <c r="L94" s="89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2</v>
      </c>
      <c r="F95" s="30">
        <f t="shared" si="5"/>
        <v>187.00000000000003</v>
      </c>
      <c r="G95" s="31"/>
      <c r="H95" s="93">
        <v>93.500000000000014</v>
      </c>
      <c r="I95" s="32">
        <f t="shared" si="6"/>
        <v>187.00000000000003</v>
      </c>
      <c r="J95" s="33">
        <f t="shared" si="8"/>
        <v>0</v>
      </c>
      <c r="K95" s="33">
        <f t="shared" si="7"/>
        <v>187.00000000000003</v>
      </c>
      <c r="L95" s="89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1</v>
      </c>
      <c r="F96" s="30">
        <f t="shared" si="5"/>
        <v>544.5</v>
      </c>
      <c r="G96" s="31"/>
      <c r="H96" s="93">
        <v>544.5</v>
      </c>
      <c r="I96" s="32">
        <f t="shared" si="6"/>
        <v>544.5</v>
      </c>
      <c r="J96" s="33">
        <f t="shared" si="8"/>
        <v>0</v>
      </c>
      <c r="K96" s="33">
        <f t="shared" si="7"/>
        <v>544.5</v>
      </c>
      <c r="L96" s="89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5</v>
      </c>
      <c r="F97" s="30">
        <f t="shared" si="5"/>
        <v>1732.5</v>
      </c>
      <c r="G97" s="31"/>
      <c r="H97" s="93">
        <v>346.5</v>
      </c>
      <c r="I97" s="32">
        <f t="shared" si="6"/>
        <v>1732.5</v>
      </c>
      <c r="J97" s="33">
        <f t="shared" si="8"/>
        <v>0</v>
      </c>
      <c r="K97" s="33">
        <f t="shared" si="7"/>
        <v>1732.5</v>
      </c>
      <c r="L97" s="89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1</v>
      </c>
      <c r="F98" s="30">
        <f t="shared" si="5"/>
        <v>680</v>
      </c>
      <c r="G98" s="31"/>
      <c r="H98" s="93">
        <f>H85</f>
        <v>680</v>
      </c>
      <c r="I98" s="32">
        <f t="shared" si="6"/>
        <v>680</v>
      </c>
      <c r="J98" s="33">
        <f t="shared" si="8"/>
        <v>0</v>
      </c>
      <c r="K98" s="33">
        <f t="shared" si="7"/>
        <v>680</v>
      </c>
      <c r="L98" s="8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1.62</v>
      </c>
      <c r="F99" s="30">
        <f t="shared" si="5"/>
        <v>1944.0000000000002</v>
      </c>
      <c r="G99" s="31">
        <v>1200</v>
      </c>
      <c r="H99" s="93">
        <v>0</v>
      </c>
      <c r="I99" s="32">
        <f t="shared" si="6"/>
        <v>1944.0000000000002</v>
      </c>
      <c r="J99" s="33">
        <f t="shared" si="8"/>
        <v>1944.0000000000002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4.0500000000000007</v>
      </c>
      <c r="F100" s="30">
        <f t="shared" si="5"/>
        <v>525.1554000000001</v>
      </c>
      <c r="G100" s="31"/>
      <c r="H100" s="93">
        <v>129.66800000000001</v>
      </c>
      <c r="I100" s="32">
        <f t="shared" si="6"/>
        <v>525.1554000000001</v>
      </c>
      <c r="J100" s="33">
        <f t="shared" si="8"/>
        <v>0</v>
      </c>
      <c r="K100" s="33">
        <f t="shared" si="7"/>
        <v>525.1554000000001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0.48599999999999999</v>
      </c>
      <c r="F101" s="30">
        <f t="shared" si="5"/>
        <v>151.82640000000001</v>
      </c>
      <c r="G101" s="31"/>
      <c r="H101" s="93">
        <v>312.40000000000003</v>
      </c>
      <c r="I101" s="32">
        <f t="shared" si="6"/>
        <v>151.82640000000001</v>
      </c>
      <c r="J101" s="33">
        <f t="shared" si="8"/>
        <v>0</v>
      </c>
      <c r="K101" s="33">
        <f t="shared" si="7"/>
        <v>151.82640000000001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1</v>
      </c>
      <c r="F103" s="30">
        <f t="shared" si="5"/>
        <v>800</v>
      </c>
      <c r="G103" s="31">
        <v>800</v>
      </c>
      <c r="H103" s="93">
        <v>0</v>
      </c>
      <c r="I103" s="32">
        <f t="shared" si="6"/>
        <v>800</v>
      </c>
      <c r="J103" s="33">
        <f t="shared" si="8"/>
        <v>800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1</v>
      </c>
      <c r="F104" s="30">
        <f t="shared" si="5"/>
        <v>2178</v>
      </c>
      <c r="G104" s="31"/>
      <c r="H104" s="93">
        <v>2178</v>
      </c>
      <c r="I104" s="32">
        <f t="shared" si="6"/>
        <v>2178</v>
      </c>
      <c r="J104" s="33">
        <f t="shared" si="8"/>
        <v>0</v>
      </c>
      <c r="K104" s="33">
        <f t="shared" si="7"/>
        <v>2178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8</v>
      </c>
      <c r="F105" s="30">
        <f t="shared" si="5"/>
        <v>3200</v>
      </c>
      <c r="G105" s="31">
        <v>400</v>
      </c>
      <c r="H105" s="93">
        <v>0</v>
      </c>
      <c r="I105" s="32">
        <f t="shared" si="6"/>
        <v>3200</v>
      </c>
      <c r="J105" s="33">
        <f t="shared" si="8"/>
        <v>3200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8</v>
      </c>
      <c r="F106" s="30">
        <f t="shared" si="5"/>
        <v>3080.0000000000005</v>
      </c>
      <c r="G106" s="31"/>
      <c r="H106" s="93">
        <v>385.00000000000006</v>
      </c>
      <c r="I106" s="32">
        <f t="shared" si="6"/>
        <v>3080.0000000000005</v>
      </c>
      <c r="J106" s="33">
        <f t="shared" si="8"/>
        <v>0</v>
      </c>
      <c r="K106" s="33">
        <f t="shared" si="7"/>
        <v>3080.0000000000005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27.2</v>
      </c>
      <c r="F112" s="30">
        <f t="shared" si="5"/>
        <v>2720</v>
      </c>
      <c r="G112" s="31">
        <v>100</v>
      </c>
      <c r="H112" s="93">
        <v>0</v>
      </c>
      <c r="I112" s="32">
        <f t="shared" si="6"/>
        <v>2720</v>
      </c>
      <c r="J112" s="33">
        <f t="shared" si="8"/>
        <v>2720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1.64</v>
      </c>
      <c r="F114" s="30">
        <f t="shared" si="5"/>
        <v>1394</v>
      </c>
      <c r="G114" s="31">
        <v>850</v>
      </c>
      <c r="H114" s="93">
        <v>0</v>
      </c>
      <c r="I114" s="32">
        <f t="shared" si="6"/>
        <v>1394</v>
      </c>
      <c r="J114" s="33">
        <f t="shared" si="8"/>
        <v>1394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1.9679999999999997</v>
      </c>
      <c r="F115" s="30">
        <f t="shared" si="5"/>
        <v>451.25255999999996</v>
      </c>
      <c r="G115" s="31"/>
      <c r="H115" s="93">
        <v>229.29500000000002</v>
      </c>
      <c r="I115" s="32">
        <f t="shared" si="6"/>
        <v>451.25255999999996</v>
      </c>
      <c r="J115" s="33">
        <f t="shared" si="8"/>
        <v>0</v>
      </c>
      <c r="K115" s="33">
        <f t="shared" si="7"/>
        <v>451.25255999999996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4.92</v>
      </c>
      <c r="F116" s="30">
        <f t="shared" si="5"/>
        <v>312.088392</v>
      </c>
      <c r="G116" s="31"/>
      <c r="H116" s="93">
        <v>63.432600000000001</v>
      </c>
      <c r="I116" s="32">
        <f t="shared" si="6"/>
        <v>312.088392</v>
      </c>
      <c r="J116" s="33">
        <f t="shared" si="8"/>
        <v>0</v>
      </c>
      <c r="K116" s="33">
        <f t="shared" si="7"/>
        <v>312.088392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2.952</v>
      </c>
      <c r="F117" s="30">
        <f t="shared" si="5"/>
        <v>254.3629176</v>
      </c>
      <c r="G117" s="31"/>
      <c r="H117" s="93">
        <v>86.166300000000007</v>
      </c>
      <c r="I117" s="32">
        <f t="shared" si="6"/>
        <v>254.3629176</v>
      </c>
      <c r="J117" s="33">
        <f t="shared" si="8"/>
        <v>0</v>
      </c>
      <c r="K117" s="33">
        <f t="shared" si="7"/>
        <v>254.3629176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16.399999999999999</v>
      </c>
      <c r="F118" s="30">
        <f t="shared" si="5"/>
        <v>15.5144</v>
      </c>
      <c r="G118" s="31"/>
      <c r="H118" s="93">
        <v>0.94600000000000006</v>
      </c>
      <c r="I118" s="32">
        <f t="shared" si="6"/>
        <v>15.5144</v>
      </c>
      <c r="J118" s="33">
        <f t="shared" si="8"/>
        <v>0</v>
      </c>
      <c r="K118" s="33">
        <f t="shared" si="7"/>
        <v>15.5144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32.799999999999997</v>
      </c>
      <c r="F119" s="30">
        <f t="shared" si="5"/>
        <v>22.008800000000001</v>
      </c>
      <c r="G119" s="31"/>
      <c r="H119" s="93">
        <v>0.67100000000000004</v>
      </c>
      <c r="I119" s="32">
        <f t="shared" si="6"/>
        <v>22.008800000000001</v>
      </c>
      <c r="J119" s="33">
        <f t="shared" si="8"/>
        <v>0</v>
      </c>
      <c r="K119" s="33">
        <f t="shared" si="7"/>
        <v>22.008800000000001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16.399999999999999</v>
      </c>
      <c r="F120" s="30">
        <f t="shared" si="5"/>
        <v>72.520799999999994</v>
      </c>
      <c r="G120" s="31"/>
      <c r="H120" s="93">
        <v>4.4219999999999997</v>
      </c>
      <c r="I120" s="32">
        <f t="shared" si="6"/>
        <v>72.520799999999994</v>
      </c>
      <c r="J120" s="33">
        <f t="shared" si="8"/>
        <v>0</v>
      </c>
      <c r="K120" s="33">
        <f t="shared" si="7"/>
        <v>72.520799999999994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25</v>
      </c>
      <c r="F121" s="30">
        <f t="shared" si="5"/>
        <v>3000</v>
      </c>
      <c r="G121" s="31">
        <v>120</v>
      </c>
      <c r="H121" s="93">
        <v>0</v>
      </c>
      <c r="I121" s="32">
        <f t="shared" si="6"/>
        <v>3000</v>
      </c>
      <c r="J121" s="33">
        <f t="shared" si="8"/>
        <v>3000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26.25</v>
      </c>
      <c r="F122" s="30">
        <f t="shared" si="5"/>
        <v>1212.75</v>
      </c>
      <c r="G122" s="31"/>
      <c r="H122" s="93">
        <v>46.2</v>
      </c>
      <c r="I122" s="32">
        <f t="shared" si="6"/>
        <v>1212.75</v>
      </c>
      <c r="J122" s="33">
        <f t="shared" si="8"/>
        <v>0</v>
      </c>
      <c r="K122" s="33">
        <f t="shared" si="7"/>
        <v>1212.75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25</v>
      </c>
      <c r="F123" s="30">
        <f t="shared" si="5"/>
        <v>3000</v>
      </c>
      <c r="G123" s="31">
        <v>120</v>
      </c>
      <c r="H123" s="93">
        <v>0</v>
      </c>
      <c r="I123" s="32">
        <f t="shared" si="6"/>
        <v>3000</v>
      </c>
      <c r="J123" s="33">
        <f t="shared" si="8"/>
        <v>3000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26.25</v>
      </c>
      <c r="F124" s="30">
        <f t="shared" si="5"/>
        <v>1400.4375</v>
      </c>
      <c r="G124" s="31"/>
      <c r="H124" s="93">
        <v>53.35</v>
      </c>
      <c r="I124" s="32">
        <f t="shared" si="6"/>
        <v>1400.4375</v>
      </c>
      <c r="J124" s="33">
        <f t="shared" si="8"/>
        <v>0</v>
      </c>
      <c r="K124" s="33">
        <f t="shared" si="7"/>
        <v>1400.4375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8</v>
      </c>
      <c r="F131" s="30">
        <f t="shared" si="5"/>
        <v>16000</v>
      </c>
      <c r="G131" s="31">
        <v>2000</v>
      </c>
      <c r="H131" s="93">
        <v>0</v>
      </c>
      <c r="I131" s="32">
        <f t="shared" si="6"/>
        <v>16000</v>
      </c>
      <c r="J131" s="33">
        <f t="shared" si="8"/>
        <v>16000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8</v>
      </c>
      <c r="F133" s="30">
        <f t="shared" si="5"/>
        <v>1280</v>
      </c>
      <c r="G133" s="31">
        <v>160</v>
      </c>
      <c r="H133" s="93">
        <v>0</v>
      </c>
      <c r="I133" s="32">
        <f t="shared" si="6"/>
        <v>1280</v>
      </c>
      <c r="J133" s="33">
        <f t="shared" si="8"/>
        <v>1280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38.4</v>
      </c>
      <c r="F134" s="30">
        <f t="shared" si="5"/>
        <v>858.73919999999998</v>
      </c>
      <c r="G134" s="31"/>
      <c r="H134" s="93">
        <v>22.363</v>
      </c>
      <c r="I134" s="32">
        <f t="shared" si="6"/>
        <v>858.73919999999998</v>
      </c>
      <c r="J134" s="33">
        <f t="shared" si="8"/>
        <v>0</v>
      </c>
      <c r="K134" s="33">
        <f t="shared" si="7"/>
        <v>858.73919999999998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1</v>
      </c>
      <c r="F135" s="30">
        <f t="shared" si="5"/>
        <v>800</v>
      </c>
      <c r="G135" s="31">
        <v>800</v>
      </c>
      <c r="H135" s="93">
        <v>0</v>
      </c>
      <c r="I135" s="32">
        <f t="shared" si="6"/>
        <v>800</v>
      </c>
      <c r="J135" s="33">
        <f t="shared" si="8"/>
        <v>800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1</v>
      </c>
      <c r="F136" s="30">
        <f t="shared" si="5"/>
        <v>663.08</v>
      </c>
      <c r="G136" s="31"/>
      <c r="H136" s="93">
        <v>663.08</v>
      </c>
      <c r="I136" s="32">
        <f t="shared" si="6"/>
        <v>663.08</v>
      </c>
      <c r="J136" s="33">
        <f t="shared" si="8"/>
        <v>0</v>
      </c>
      <c r="K136" s="33">
        <f t="shared" si="7"/>
        <v>663.08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1</v>
      </c>
      <c r="F138" s="30">
        <f t="shared" si="5"/>
        <v>680</v>
      </c>
      <c r="G138" s="31"/>
      <c r="H138" s="93">
        <f>H85</f>
        <v>680</v>
      </c>
      <c r="I138" s="32">
        <f t="shared" si="6"/>
        <v>680</v>
      </c>
      <c r="J138" s="33">
        <f t="shared" si="8"/>
        <v>0</v>
      </c>
      <c r="K138" s="33">
        <f t="shared" si="7"/>
        <v>680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338390.3618952001</v>
      </c>
      <c r="J139" s="45">
        <f>SUM(J22:J138)</f>
        <v>157101</v>
      </c>
      <c r="K139" s="45">
        <f>SUM(K22:K138)</f>
        <v>181289.36189519998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5438.6808568559991</v>
      </c>
      <c r="J140" s="46"/>
      <c r="K140" s="46">
        <f>I140</f>
        <v>5438.6808568559991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343829.04275205598</v>
      </c>
      <c r="J141" s="46">
        <f>J139</f>
        <v>157101</v>
      </c>
      <c r="K141" s="46">
        <f>K139+K140</f>
        <v>186728.04275205598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12640.773630590293</v>
      </c>
      <c r="J142" s="47">
        <f>J141/$E$22</f>
        <v>5775.7720588235297</v>
      </c>
      <c r="K142" s="47">
        <f>K141/$E$22</f>
        <v>6865.0015717667638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95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95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95"/>
      <c r="D146" s="3"/>
      <c r="E146" s="3"/>
      <c r="F146" s="56"/>
      <c r="G146" s="56"/>
      <c r="H146" s="56"/>
      <c r="I146" s="21"/>
      <c r="J146" s="2"/>
      <c r="K146" s="13"/>
      <c r="L146" s="13"/>
      <c r="M146" s="95"/>
    </row>
    <row r="147" spans="1:13" ht="22.5" customHeight="1" x14ac:dyDescent="0.2">
      <c r="A147" s="52"/>
      <c r="B147" s="52"/>
      <c r="C147" s="95"/>
      <c r="D147" s="3"/>
      <c r="E147" s="3"/>
      <c r="F147" s="56"/>
      <c r="G147" s="56"/>
      <c r="H147" s="138"/>
      <c r="I147" s="138"/>
      <c r="J147" s="138"/>
      <c r="K147" s="138"/>
      <c r="L147" s="95"/>
      <c r="M147" s="95"/>
    </row>
    <row r="148" spans="1:13" x14ac:dyDescent="0.2">
      <c r="A148" s="98"/>
      <c r="B148" s="98"/>
      <c r="C148" s="95"/>
      <c r="D148" s="2"/>
      <c r="E148" s="13"/>
      <c r="F148" s="57"/>
      <c r="G148" s="57"/>
      <c r="H148" s="57"/>
      <c r="I148" s="13"/>
      <c r="J148" s="13"/>
      <c r="K148" s="13"/>
      <c r="L148" s="13"/>
      <c r="M148" s="95"/>
    </row>
    <row r="149" spans="1:13" x14ac:dyDescent="0.2">
      <c r="A149" s="98"/>
      <c r="B149" s="98"/>
      <c r="C149" s="95"/>
      <c r="D149" s="2"/>
      <c r="E149" s="13"/>
      <c r="G149" s="57"/>
      <c r="H149" s="57"/>
      <c r="I149" s="13"/>
      <c r="J149" s="13"/>
      <c r="K149" s="13"/>
      <c r="L149" s="13"/>
      <c r="M149" s="95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7"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142:H142"/>
    <mergeCell ref="H147:K147"/>
    <mergeCell ref="A141:H141"/>
    <mergeCell ref="M91:M97"/>
    <mergeCell ref="N92:N97"/>
    <mergeCell ref="N114:N120"/>
    <mergeCell ref="A139:H139"/>
    <mergeCell ref="A140:H140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15A-335D-47DF-A38D-BD40944FB9D9}">
  <sheetPr>
    <pageSetUpPr autoPageBreaks="0"/>
  </sheetPr>
  <dimension ref="A1:AB156"/>
  <sheetViews>
    <sheetView showGridLines="0" view="pageBreakPreview" topLeftCell="A13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98"/>
      <c r="B1" s="98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98"/>
      <c r="B2" s="98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98"/>
      <c r="B3" s="98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98"/>
      <c r="B6" s="98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96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97"/>
      <c r="M9" s="69"/>
    </row>
    <row r="10" spans="1:14" x14ac:dyDescent="0.2">
      <c r="A10" s="98"/>
      <c r="B10" s="98"/>
      <c r="C10" s="142"/>
      <c r="D10" s="142"/>
      <c r="E10" s="142"/>
      <c r="F10" s="142"/>
      <c r="G10" s="142"/>
      <c r="H10" s="142"/>
      <c r="I10" s="142"/>
      <c r="J10" s="142"/>
      <c r="K10" s="142"/>
      <c r="L10" s="98"/>
      <c r="M10" s="21"/>
    </row>
    <row r="11" spans="1:14" x14ac:dyDescent="0.2">
      <c r="A11" s="98"/>
      <c r="B11" s="98"/>
      <c r="C11" s="63" t="s">
        <v>153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98"/>
      <c r="B12" s="98"/>
      <c r="C12" s="21"/>
      <c r="D12" s="98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461286.98314940103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35.799999999999997</v>
      </c>
      <c r="F22" s="30">
        <f>I22</f>
        <v>12529.999999999998</v>
      </c>
      <c r="G22" s="31">
        <v>350</v>
      </c>
      <c r="H22" s="31"/>
      <c r="I22" s="32">
        <f>SUM(J22:K22)</f>
        <v>12529.999999999998</v>
      </c>
      <c r="J22" s="33">
        <f>E22*G22</f>
        <v>12529.999999999998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35.799999999999997</v>
      </c>
      <c r="F23" s="30">
        <f t="shared" ref="F23:F86" si="0">I23</f>
        <v>14319.999999999998</v>
      </c>
      <c r="G23" s="31"/>
      <c r="H23" s="94">
        <v>400</v>
      </c>
      <c r="I23" s="32">
        <f t="shared" ref="I23:I86" si="1">SUM(J23:K23)</f>
        <v>14319.999999999998</v>
      </c>
      <c r="J23" s="33">
        <f>E23*G23</f>
        <v>0</v>
      </c>
      <c r="K23" s="33">
        <f t="shared" ref="K23:K86" si="2">H23*E23</f>
        <v>14319.999999999998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10</v>
      </c>
      <c r="F24" s="30">
        <f t="shared" si="0"/>
        <v>2600</v>
      </c>
      <c r="G24" s="31"/>
      <c r="H24" s="94">
        <v>260</v>
      </c>
      <c r="I24" s="32">
        <f t="shared" si="1"/>
        <v>2600</v>
      </c>
      <c r="J24" s="33">
        <f t="shared" ref="J24:J87" si="3">E24*G24</f>
        <v>0</v>
      </c>
      <c r="K24" s="33">
        <f t="shared" si="2"/>
        <v>2600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6900</v>
      </c>
      <c r="G25" s="31">
        <v>1150</v>
      </c>
      <c r="H25" s="94"/>
      <c r="I25" s="32">
        <f t="shared" si="1"/>
        <v>6900</v>
      </c>
      <c r="J25" s="33">
        <f t="shared" si="3"/>
        <v>6900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2700</v>
      </c>
      <c r="G27" s="31">
        <v>450</v>
      </c>
      <c r="H27" s="94"/>
      <c r="I27" s="32">
        <f t="shared" si="1"/>
        <v>2700</v>
      </c>
      <c r="J27" s="33">
        <f t="shared" si="3"/>
        <v>2700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3120</v>
      </c>
      <c r="G28" s="31"/>
      <c r="H28" s="94">
        <v>520</v>
      </c>
      <c r="I28" s="32">
        <f t="shared" si="1"/>
        <v>3120</v>
      </c>
      <c r="J28" s="33">
        <f t="shared" si="3"/>
        <v>0</v>
      </c>
      <c r="K28" s="33">
        <f t="shared" si="2"/>
        <v>3120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102.13</v>
      </c>
      <c r="F30" s="30">
        <f t="shared" si="0"/>
        <v>25532.5</v>
      </c>
      <c r="G30" s="31">
        <v>250</v>
      </c>
      <c r="H30" s="94"/>
      <c r="I30" s="32">
        <f t="shared" si="1"/>
        <v>25532.5</v>
      </c>
      <c r="J30" s="33">
        <f t="shared" si="3"/>
        <v>25532.5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6.1</v>
      </c>
      <c r="F31" s="30">
        <f t="shared" si="0"/>
        <v>476.83699999999999</v>
      </c>
      <c r="G31" s="31"/>
      <c r="H31" s="93">
        <v>78.17</v>
      </c>
      <c r="I31" s="32">
        <f t="shared" si="1"/>
        <v>476.83699999999999</v>
      </c>
      <c r="J31" s="33">
        <f t="shared" si="3"/>
        <v>0</v>
      </c>
      <c r="K31" s="33">
        <f t="shared" si="2"/>
        <v>476.83699999999999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19.432499999999997</v>
      </c>
      <c r="F32" s="30">
        <f t="shared" si="0"/>
        <v>1221.1965975000001</v>
      </c>
      <c r="G32" s="31"/>
      <c r="H32" s="93">
        <v>62.843000000000011</v>
      </c>
      <c r="I32" s="32">
        <f t="shared" si="1"/>
        <v>1221.1965975000001</v>
      </c>
      <c r="J32" s="33">
        <f t="shared" si="3"/>
        <v>0</v>
      </c>
      <c r="K32" s="33">
        <f t="shared" si="2"/>
        <v>1221.1965975000001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132.76900000000001</v>
      </c>
      <c r="F33" s="30">
        <f t="shared" si="0"/>
        <v>4249.9356900000012</v>
      </c>
      <c r="G33" s="31"/>
      <c r="H33" s="93">
        <v>32.010000000000005</v>
      </c>
      <c r="I33" s="32">
        <f t="shared" si="1"/>
        <v>4249.9356900000012</v>
      </c>
      <c r="J33" s="33">
        <f t="shared" si="3"/>
        <v>0</v>
      </c>
      <c r="K33" s="33">
        <f t="shared" si="2"/>
        <v>4249.9356900000012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5.1065000000000005</v>
      </c>
      <c r="F34" s="30">
        <f t="shared" si="0"/>
        <v>3218.1775780000003</v>
      </c>
      <c r="G34" s="31"/>
      <c r="H34" s="93">
        <v>630.21199999999999</v>
      </c>
      <c r="I34" s="32">
        <f t="shared" si="1"/>
        <v>3218.1775780000003</v>
      </c>
      <c r="J34" s="33">
        <f t="shared" si="3"/>
        <v>0</v>
      </c>
      <c r="K34" s="33">
        <f t="shared" si="2"/>
        <v>3218.1775780000003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102.13</v>
      </c>
      <c r="F35" s="30">
        <f t="shared" si="0"/>
        <v>25532.5</v>
      </c>
      <c r="G35" s="31">
        <v>250</v>
      </c>
      <c r="H35" s="93"/>
      <c r="I35" s="32">
        <f t="shared" si="1"/>
        <v>25532.5</v>
      </c>
      <c r="J35" s="33">
        <f t="shared" si="3"/>
        <v>25532.5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5</v>
      </c>
      <c r="F36" s="30">
        <f t="shared" si="0"/>
        <v>9625.0000000000018</v>
      </c>
      <c r="G36" s="31"/>
      <c r="H36" s="93">
        <v>1925.0000000000002</v>
      </c>
      <c r="I36" s="32">
        <f t="shared" si="1"/>
        <v>9625.0000000000018</v>
      </c>
      <c r="J36" s="33">
        <f t="shared" si="3"/>
        <v>0</v>
      </c>
      <c r="K36" s="33">
        <f t="shared" si="2"/>
        <v>9625.0000000000018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2.0425999999999997</v>
      </c>
      <c r="F37" s="30">
        <f t="shared" si="0"/>
        <v>3269.0464883999998</v>
      </c>
      <c r="G37" s="31"/>
      <c r="H37" s="93">
        <v>1600.4340000000002</v>
      </c>
      <c r="I37" s="32">
        <f t="shared" si="1"/>
        <v>3269.0464883999998</v>
      </c>
      <c r="J37" s="33">
        <f t="shared" si="3"/>
        <v>0</v>
      </c>
      <c r="K37" s="33">
        <f t="shared" si="2"/>
        <v>3269.0464883999998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102.13</v>
      </c>
      <c r="F38" s="30">
        <f t="shared" si="0"/>
        <v>20426</v>
      </c>
      <c r="G38" s="31">
        <v>200</v>
      </c>
      <c r="H38" s="93">
        <v>0</v>
      </c>
      <c r="I38" s="32">
        <f t="shared" si="1"/>
        <v>20426</v>
      </c>
      <c r="J38" s="33">
        <f t="shared" si="3"/>
        <v>20426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30.638999999999996</v>
      </c>
      <c r="F39" s="30">
        <f t="shared" si="0"/>
        <v>12249.993063</v>
      </c>
      <c r="G39" s="31"/>
      <c r="H39" s="93">
        <v>399.81700000000006</v>
      </c>
      <c r="I39" s="32">
        <f t="shared" si="1"/>
        <v>12249.993063</v>
      </c>
      <c r="J39" s="33">
        <f t="shared" si="3"/>
        <v>0</v>
      </c>
      <c r="K39" s="33">
        <f t="shared" si="2"/>
        <v>12249.993063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24.4</v>
      </c>
      <c r="F40" s="30">
        <f t="shared" si="0"/>
        <v>28060</v>
      </c>
      <c r="G40" s="31">
        <v>1150</v>
      </c>
      <c r="H40" s="93"/>
      <c r="I40" s="32">
        <f t="shared" si="1"/>
        <v>28060</v>
      </c>
      <c r="J40" s="33">
        <f t="shared" si="3"/>
        <v>28060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195.2</v>
      </c>
      <c r="F41" s="30">
        <f t="shared" si="0"/>
        <v>4255.7504000000008</v>
      </c>
      <c r="G41" s="31"/>
      <c r="H41" s="93">
        <v>21.802000000000003</v>
      </c>
      <c r="I41" s="32">
        <f t="shared" si="1"/>
        <v>4255.7504000000008</v>
      </c>
      <c r="J41" s="33">
        <f t="shared" si="3"/>
        <v>0</v>
      </c>
      <c r="K41" s="33">
        <f t="shared" si="2"/>
        <v>4255.7504000000008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26.596</v>
      </c>
      <c r="F42" s="30">
        <f t="shared" si="0"/>
        <v>14305.988400000002</v>
      </c>
      <c r="G42" s="31"/>
      <c r="H42" s="93">
        <v>537.90000000000009</v>
      </c>
      <c r="I42" s="32">
        <f t="shared" si="1"/>
        <v>14305.988400000002</v>
      </c>
      <c r="J42" s="33">
        <f t="shared" si="3"/>
        <v>0</v>
      </c>
      <c r="K42" s="33">
        <f t="shared" si="2"/>
        <v>14305.988400000002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6.1</v>
      </c>
      <c r="F43" s="30">
        <f t="shared" si="0"/>
        <v>773.12619999999993</v>
      </c>
      <c r="G43" s="31"/>
      <c r="H43" s="93">
        <v>126.742</v>
      </c>
      <c r="I43" s="32">
        <f t="shared" si="1"/>
        <v>773.12619999999993</v>
      </c>
      <c r="J43" s="33">
        <f t="shared" si="3"/>
        <v>0</v>
      </c>
      <c r="K43" s="33">
        <f t="shared" si="2"/>
        <v>773.12619999999993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5</v>
      </c>
      <c r="F44" s="30">
        <f t="shared" si="0"/>
        <v>137.83000000000001</v>
      </c>
      <c r="G44" s="31"/>
      <c r="H44" s="93">
        <v>27.566000000000003</v>
      </c>
      <c r="I44" s="32">
        <f t="shared" si="1"/>
        <v>137.83000000000001</v>
      </c>
      <c r="J44" s="33">
        <f>E45*G44</f>
        <v>0</v>
      </c>
      <c r="K44" s="33">
        <f t="shared" si="2"/>
        <v>137.83000000000001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4.5</v>
      </c>
      <c r="F48" s="30">
        <f t="shared" si="0"/>
        <v>5175</v>
      </c>
      <c r="G48" s="31">
        <v>1150</v>
      </c>
      <c r="H48" s="93"/>
      <c r="I48" s="32">
        <f t="shared" si="1"/>
        <v>5175</v>
      </c>
      <c r="J48" s="33">
        <f t="shared" si="3"/>
        <v>5175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1.125</v>
      </c>
      <c r="F49" s="30">
        <f t="shared" si="0"/>
        <v>70.698375000000013</v>
      </c>
      <c r="G49" s="31"/>
      <c r="H49" s="93">
        <v>62.843000000000011</v>
      </c>
      <c r="I49" s="32">
        <f t="shared" si="1"/>
        <v>70.698375000000013</v>
      </c>
      <c r="J49" s="33">
        <f t="shared" si="3"/>
        <v>0</v>
      </c>
      <c r="K49" s="33">
        <f t="shared" si="2"/>
        <v>70.698375000000013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36</v>
      </c>
      <c r="F50" s="30">
        <f t="shared" si="0"/>
        <v>784.87200000000007</v>
      </c>
      <c r="G50" s="31"/>
      <c r="H50" s="93">
        <v>21.802000000000003</v>
      </c>
      <c r="I50" s="32">
        <f t="shared" si="1"/>
        <v>784.87200000000007</v>
      </c>
      <c r="J50" s="33">
        <f t="shared" si="3"/>
        <v>0</v>
      </c>
      <c r="K50" s="33">
        <f t="shared" si="2"/>
        <v>784.87200000000007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4.9050000000000002</v>
      </c>
      <c r="F51" s="30">
        <f t="shared" si="0"/>
        <v>6372.085500000001</v>
      </c>
      <c r="G51" s="31"/>
      <c r="H51" s="93">
        <v>1299.1000000000001</v>
      </c>
      <c r="I51" s="32">
        <f t="shared" si="1"/>
        <v>6372.085500000001</v>
      </c>
      <c r="J51" s="33">
        <f t="shared" si="3"/>
        <v>0</v>
      </c>
      <c r="K51" s="33">
        <f t="shared" si="2"/>
        <v>6372.085500000001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1.125</v>
      </c>
      <c r="F52" s="30">
        <f t="shared" si="0"/>
        <v>156.69225</v>
      </c>
      <c r="G52" s="31"/>
      <c r="H52" s="93">
        <v>139.28200000000001</v>
      </c>
      <c r="I52" s="32">
        <f t="shared" si="1"/>
        <v>156.69225</v>
      </c>
      <c r="J52" s="33">
        <f t="shared" si="3"/>
        <v>0</v>
      </c>
      <c r="K52" s="33">
        <f t="shared" si="2"/>
        <v>156.69225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35.8-E48</f>
        <v>31.299999999999997</v>
      </c>
      <c r="F53" s="30">
        <f t="shared" si="0"/>
        <v>10954.999999999998</v>
      </c>
      <c r="G53" s="31">
        <v>350</v>
      </c>
      <c r="H53" s="93"/>
      <c r="I53" s="32">
        <f t="shared" si="1"/>
        <v>10954.999999999998</v>
      </c>
      <c r="J53" s="33">
        <f t="shared" si="3"/>
        <v>10954.999999999998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35.055999999999997</v>
      </c>
      <c r="F54" s="30">
        <f t="shared" si="0"/>
        <v>33884.077920000003</v>
      </c>
      <c r="G54" s="31"/>
      <c r="H54" s="93">
        <v>966.57000000000016</v>
      </c>
      <c r="I54" s="32">
        <f t="shared" si="1"/>
        <v>33884.077920000003</v>
      </c>
      <c r="J54" s="33">
        <f t="shared" si="3"/>
        <v>0</v>
      </c>
      <c r="K54" s="33">
        <f t="shared" si="2"/>
        <v>33884.077920000003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35.055999999999997</v>
      </c>
      <c r="F55" s="30">
        <f t="shared" si="0"/>
        <v>1264.8204799999999</v>
      </c>
      <c r="G55" s="31"/>
      <c r="H55" s="93">
        <v>36.08</v>
      </c>
      <c r="I55" s="32">
        <f t="shared" si="1"/>
        <v>1264.8204799999999</v>
      </c>
      <c r="J55" s="33">
        <f t="shared" si="3"/>
        <v>0</v>
      </c>
      <c r="K55" s="33">
        <f t="shared" si="2"/>
        <v>1264.8204799999999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34</v>
      </c>
      <c r="F56" s="30">
        <f t="shared" si="0"/>
        <v>4080</v>
      </c>
      <c r="G56" s="31">
        <v>120</v>
      </c>
      <c r="H56" s="93">
        <v>0</v>
      </c>
      <c r="I56" s="32">
        <f t="shared" si="1"/>
        <v>4080</v>
      </c>
      <c r="J56" s="33">
        <f t="shared" si="3"/>
        <v>4080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35.700000000000003</v>
      </c>
      <c r="F57" s="30">
        <f t="shared" si="0"/>
        <v>4182.2550000000001</v>
      </c>
      <c r="G57" s="31"/>
      <c r="H57" s="93">
        <v>117.15</v>
      </c>
      <c r="I57" s="32">
        <f t="shared" si="1"/>
        <v>4182.2550000000001</v>
      </c>
      <c r="J57" s="33">
        <f t="shared" si="3"/>
        <v>0</v>
      </c>
      <c r="K57" s="33">
        <f t="shared" si="2"/>
        <v>4182.2550000000001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6</v>
      </c>
      <c r="F58" s="30">
        <f t="shared" si="0"/>
        <v>205.92000000000002</v>
      </c>
      <c r="G58" s="31"/>
      <c r="H58" s="93">
        <v>34.32</v>
      </c>
      <c r="I58" s="32">
        <f t="shared" si="1"/>
        <v>205.92000000000002</v>
      </c>
      <c r="J58" s="33">
        <f t="shared" si="3"/>
        <v>0</v>
      </c>
      <c r="K58" s="33">
        <f t="shared" si="2"/>
        <v>205.92000000000002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4</v>
      </c>
      <c r="F59" s="30">
        <f t="shared" si="0"/>
        <v>137.28</v>
      </c>
      <c r="G59" s="31"/>
      <c r="H59" s="93">
        <v>34.32</v>
      </c>
      <c r="I59" s="32">
        <f t="shared" si="1"/>
        <v>137.28</v>
      </c>
      <c r="J59" s="33">
        <f t="shared" si="3"/>
        <v>0</v>
      </c>
      <c r="K59" s="33">
        <f t="shared" si="2"/>
        <v>137.28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8</v>
      </c>
      <c r="F60" s="30">
        <f t="shared" si="0"/>
        <v>345.66400000000004</v>
      </c>
      <c r="G60" s="31"/>
      <c r="H60" s="93">
        <v>43.208000000000006</v>
      </c>
      <c r="I60" s="32">
        <f t="shared" si="1"/>
        <v>345.66400000000004</v>
      </c>
      <c r="J60" s="33">
        <f t="shared" si="3"/>
        <v>0</v>
      </c>
      <c r="K60" s="33">
        <f t="shared" si="2"/>
        <v>345.66400000000004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14</v>
      </c>
      <c r="F61" s="30">
        <f t="shared" si="0"/>
        <v>421.96000000000004</v>
      </c>
      <c r="G61" s="31"/>
      <c r="H61" s="93">
        <v>30.14</v>
      </c>
      <c r="I61" s="32">
        <f t="shared" si="1"/>
        <v>421.96000000000004</v>
      </c>
      <c r="J61" s="33">
        <f t="shared" si="3"/>
        <v>0</v>
      </c>
      <c r="K61" s="33">
        <f t="shared" si="2"/>
        <v>421.96000000000004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70</v>
      </c>
      <c r="F62" s="30">
        <f t="shared" si="0"/>
        <v>309.53999999999996</v>
      </c>
      <c r="G62" s="31"/>
      <c r="H62" s="93">
        <v>4.4219999999999997</v>
      </c>
      <c r="I62" s="32">
        <f t="shared" si="1"/>
        <v>309.53999999999996</v>
      </c>
      <c r="J62" s="33">
        <f t="shared" si="3"/>
        <v>0</v>
      </c>
      <c r="K62" s="33">
        <f t="shared" si="2"/>
        <v>309.53999999999996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2</v>
      </c>
      <c r="F63" s="30">
        <f t="shared" si="0"/>
        <v>300</v>
      </c>
      <c r="G63" s="31">
        <v>150</v>
      </c>
      <c r="H63" s="93">
        <v>0</v>
      </c>
      <c r="I63" s="32">
        <f t="shared" si="1"/>
        <v>300</v>
      </c>
      <c r="J63" s="33">
        <f t="shared" si="3"/>
        <v>300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2</v>
      </c>
      <c r="F64" s="30">
        <f t="shared" si="0"/>
        <v>638</v>
      </c>
      <c r="G64" s="31"/>
      <c r="H64" s="93">
        <v>319</v>
      </c>
      <c r="I64" s="32">
        <f t="shared" si="1"/>
        <v>638</v>
      </c>
      <c r="J64" s="33">
        <f t="shared" si="3"/>
        <v>0</v>
      </c>
      <c r="K64" s="33">
        <f t="shared" si="2"/>
        <v>638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4</v>
      </c>
      <c r="F65" s="30">
        <f t="shared" si="0"/>
        <v>17.687999999999999</v>
      </c>
      <c r="G65" s="31"/>
      <c r="H65" s="93">
        <v>4.4219999999999997</v>
      </c>
      <c r="I65" s="32">
        <f t="shared" si="1"/>
        <v>17.687999999999999</v>
      </c>
      <c r="J65" s="33">
        <f t="shared" si="3"/>
        <v>0</v>
      </c>
      <c r="K65" s="33">
        <f t="shared" si="2"/>
        <v>17.687999999999999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6</v>
      </c>
      <c r="F83" s="30">
        <f t="shared" si="0"/>
        <v>12000</v>
      </c>
      <c r="G83" s="31">
        <v>2000</v>
      </c>
      <c r="H83" s="93">
        <v>0</v>
      </c>
      <c r="I83" s="32">
        <f t="shared" si="1"/>
        <v>12000</v>
      </c>
      <c r="J83" s="33">
        <f t="shared" si="3"/>
        <v>12000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3</v>
      </c>
      <c r="F91" s="30">
        <f t="shared" si="5"/>
        <v>9000</v>
      </c>
      <c r="G91" s="31">
        <v>3000</v>
      </c>
      <c r="H91" s="93">
        <v>0</v>
      </c>
      <c r="I91" s="32">
        <f t="shared" si="6"/>
        <v>9000</v>
      </c>
      <c r="J91" s="33">
        <f t="shared" si="8"/>
        <v>9000</v>
      </c>
      <c r="K91" s="33">
        <f t="shared" si="7"/>
        <v>0</v>
      </c>
      <c r="L91" s="89"/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3</v>
      </c>
      <c r="F92" s="30">
        <f t="shared" si="5"/>
        <v>18882.600000000002</v>
      </c>
      <c r="G92" s="31"/>
      <c r="H92" s="93">
        <v>6294.2000000000007</v>
      </c>
      <c r="I92" s="32">
        <f t="shared" si="6"/>
        <v>18882.600000000002</v>
      </c>
      <c r="J92" s="33">
        <f t="shared" si="8"/>
        <v>0</v>
      </c>
      <c r="K92" s="33">
        <f t="shared" si="7"/>
        <v>18882.600000000002</v>
      </c>
      <c r="L92" s="89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3</v>
      </c>
      <c r="F93" s="30">
        <f t="shared" si="5"/>
        <v>2013</v>
      </c>
      <c r="G93" s="31"/>
      <c r="H93" s="93">
        <v>671</v>
      </c>
      <c r="I93" s="32">
        <f t="shared" si="6"/>
        <v>2013</v>
      </c>
      <c r="J93" s="33">
        <f t="shared" si="8"/>
        <v>0</v>
      </c>
      <c r="K93" s="33">
        <f t="shared" si="7"/>
        <v>2013</v>
      </c>
      <c r="L93" s="89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89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6</v>
      </c>
      <c r="F95" s="30">
        <f t="shared" si="5"/>
        <v>561.00000000000011</v>
      </c>
      <c r="G95" s="31"/>
      <c r="H95" s="93">
        <v>93.500000000000014</v>
      </c>
      <c r="I95" s="32">
        <f t="shared" si="6"/>
        <v>561.00000000000011</v>
      </c>
      <c r="J95" s="33">
        <f t="shared" si="8"/>
        <v>0</v>
      </c>
      <c r="K95" s="33">
        <f t="shared" si="7"/>
        <v>561.00000000000011</v>
      </c>
      <c r="L95" s="89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3</v>
      </c>
      <c r="F96" s="30">
        <f t="shared" si="5"/>
        <v>1633.5</v>
      </c>
      <c r="G96" s="31"/>
      <c r="H96" s="93">
        <v>544.5</v>
      </c>
      <c r="I96" s="32">
        <f t="shared" si="6"/>
        <v>1633.5</v>
      </c>
      <c r="J96" s="33">
        <f t="shared" si="8"/>
        <v>0</v>
      </c>
      <c r="K96" s="33">
        <f t="shared" si="7"/>
        <v>1633.5</v>
      </c>
      <c r="L96" s="89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15</v>
      </c>
      <c r="F97" s="30">
        <f t="shared" si="5"/>
        <v>5197.5</v>
      </c>
      <c r="G97" s="31"/>
      <c r="H97" s="93">
        <v>346.5</v>
      </c>
      <c r="I97" s="32">
        <f t="shared" si="6"/>
        <v>5197.5</v>
      </c>
      <c r="J97" s="33">
        <f t="shared" si="8"/>
        <v>0</v>
      </c>
      <c r="K97" s="33">
        <f t="shared" si="7"/>
        <v>5197.5</v>
      </c>
      <c r="L97" s="89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3</v>
      </c>
      <c r="F98" s="30">
        <f t="shared" si="5"/>
        <v>2040</v>
      </c>
      <c r="G98" s="31"/>
      <c r="H98" s="93">
        <f>H85</f>
        <v>680</v>
      </c>
      <c r="I98" s="32">
        <f t="shared" si="6"/>
        <v>2040</v>
      </c>
      <c r="J98" s="33">
        <f t="shared" si="8"/>
        <v>0</v>
      </c>
      <c r="K98" s="33">
        <f t="shared" si="7"/>
        <v>2040</v>
      </c>
      <c r="L98" s="8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2.95</v>
      </c>
      <c r="F99" s="30">
        <f t="shared" si="5"/>
        <v>3540</v>
      </c>
      <c r="G99" s="31">
        <v>1200</v>
      </c>
      <c r="H99" s="93">
        <v>0</v>
      </c>
      <c r="I99" s="32">
        <f t="shared" si="6"/>
        <v>3540</v>
      </c>
      <c r="J99" s="33">
        <f t="shared" si="8"/>
        <v>3540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7.375</v>
      </c>
      <c r="F100" s="30">
        <f t="shared" si="5"/>
        <v>956.30150000000003</v>
      </c>
      <c r="G100" s="31"/>
      <c r="H100" s="93">
        <v>129.66800000000001</v>
      </c>
      <c r="I100" s="32">
        <f t="shared" si="6"/>
        <v>956.30150000000003</v>
      </c>
      <c r="J100" s="33">
        <f t="shared" si="8"/>
        <v>0</v>
      </c>
      <c r="K100" s="33">
        <f t="shared" si="7"/>
        <v>956.30150000000003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0.88500000000000001</v>
      </c>
      <c r="F101" s="30">
        <f t="shared" si="5"/>
        <v>276.47400000000005</v>
      </c>
      <c r="G101" s="31"/>
      <c r="H101" s="93">
        <v>312.40000000000003</v>
      </c>
      <c r="I101" s="32">
        <f t="shared" si="6"/>
        <v>276.47400000000005</v>
      </c>
      <c r="J101" s="33">
        <f t="shared" si="8"/>
        <v>0</v>
      </c>
      <c r="K101" s="33">
        <f t="shared" si="7"/>
        <v>276.47400000000005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2</v>
      </c>
      <c r="F103" s="30">
        <f t="shared" si="5"/>
        <v>1600</v>
      </c>
      <c r="G103" s="31">
        <v>800</v>
      </c>
      <c r="H103" s="93">
        <v>0</v>
      </c>
      <c r="I103" s="32">
        <f t="shared" si="6"/>
        <v>1600</v>
      </c>
      <c r="J103" s="33">
        <f t="shared" si="8"/>
        <v>1600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2</v>
      </c>
      <c r="F104" s="30">
        <f t="shared" si="5"/>
        <v>4356</v>
      </c>
      <c r="G104" s="31"/>
      <c r="H104" s="93">
        <v>2178</v>
      </c>
      <c r="I104" s="32">
        <f t="shared" si="6"/>
        <v>4356</v>
      </c>
      <c r="J104" s="33">
        <f t="shared" si="8"/>
        <v>0</v>
      </c>
      <c r="K104" s="33">
        <f t="shared" si="7"/>
        <v>4356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8</v>
      </c>
      <c r="F105" s="30">
        <f t="shared" si="5"/>
        <v>3200</v>
      </c>
      <c r="G105" s="31">
        <v>400</v>
      </c>
      <c r="H105" s="93">
        <v>0</v>
      </c>
      <c r="I105" s="32">
        <f t="shared" si="6"/>
        <v>3200</v>
      </c>
      <c r="J105" s="33">
        <f t="shared" si="8"/>
        <v>3200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8</v>
      </c>
      <c r="F106" s="30">
        <f t="shared" si="5"/>
        <v>3080.0000000000005</v>
      </c>
      <c r="G106" s="31"/>
      <c r="H106" s="93">
        <v>385.00000000000006</v>
      </c>
      <c r="I106" s="32">
        <f t="shared" si="6"/>
        <v>3080.0000000000005</v>
      </c>
      <c r="J106" s="33">
        <f t="shared" si="8"/>
        <v>0</v>
      </c>
      <c r="K106" s="33">
        <f t="shared" si="7"/>
        <v>3080.0000000000005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35.799999999999997</v>
      </c>
      <c r="F112" s="30">
        <f t="shared" si="5"/>
        <v>3579.9999999999995</v>
      </c>
      <c r="G112" s="31">
        <v>100</v>
      </c>
      <c r="H112" s="93">
        <v>0</v>
      </c>
      <c r="I112" s="32">
        <f t="shared" si="6"/>
        <v>3579.9999999999995</v>
      </c>
      <c r="J112" s="33">
        <f t="shared" si="8"/>
        <v>3579.9999999999995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2.82</v>
      </c>
      <c r="F114" s="30">
        <f t="shared" si="5"/>
        <v>2397</v>
      </c>
      <c r="G114" s="31">
        <v>850</v>
      </c>
      <c r="H114" s="93">
        <v>0</v>
      </c>
      <c r="I114" s="32">
        <f t="shared" si="6"/>
        <v>2397</v>
      </c>
      <c r="J114" s="33">
        <f t="shared" si="8"/>
        <v>2397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3.3839999999999999</v>
      </c>
      <c r="F115" s="30">
        <f t="shared" si="5"/>
        <v>775.93428000000006</v>
      </c>
      <c r="G115" s="31"/>
      <c r="H115" s="93">
        <v>229.29500000000002</v>
      </c>
      <c r="I115" s="32">
        <f t="shared" si="6"/>
        <v>775.93428000000006</v>
      </c>
      <c r="J115" s="33">
        <f t="shared" si="8"/>
        <v>0</v>
      </c>
      <c r="K115" s="33">
        <f t="shared" si="7"/>
        <v>775.93428000000006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8.4599999999999991</v>
      </c>
      <c r="F116" s="30">
        <f t="shared" si="5"/>
        <v>536.63979599999993</v>
      </c>
      <c r="G116" s="31"/>
      <c r="H116" s="93">
        <v>63.432600000000001</v>
      </c>
      <c r="I116" s="32">
        <f t="shared" si="6"/>
        <v>536.63979599999993</v>
      </c>
      <c r="J116" s="33">
        <f t="shared" si="8"/>
        <v>0</v>
      </c>
      <c r="K116" s="33">
        <f t="shared" si="7"/>
        <v>536.63979599999993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5.0759999999999996</v>
      </c>
      <c r="F117" s="30">
        <f t="shared" si="5"/>
        <v>437.3801388</v>
      </c>
      <c r="G117" s="31"/>
      <c r="H117" s="93">
        <v>86.166300000000007</v>
      </c>
      <c r="I117" s="32">
        <f t="shared" si="6"/>
        <v>437.3801388</v>
      </c>
      <c r="J117" s="33">
        <f t="shared" si="8"/>
        <v>0</v>
      </c>
      <c r="K117" s="33">
        <f t="shared" si="7"/>
        <v>437.3801388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28.2</v>
      </c>
      <c r="F118" s="30">
        <f t="shared" si="5"/>
        <v>26.677200000000003</v>
      </c>
      <c r="G118" s="31"/>
      <c r="H118" s="93">
        <v>0.94600000000000006</v>
      </c>
      <c r="I118" s="32">
        <f t="shared" si="6"/>
        <v>26.677200000000003</v>
      </c>
      <c r="J118" s="33">
        <f t="shared" si="8"/>
        <v>0</v>
      </c>
      <c r="K118" s="33">
        <f t="shared" si="7"/>
        <v>26.677200000000003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56.4</v>
      </c>
      <c r="F119" s="30">
        <f t="shared" si="5"/>
        <v>37.8444</v>
      </c>
      <c r="G119" s="31"/>
      <c r="H119" s="93">
        <v>0.67100000000000004</v>
      </c>
      <c r="I119" s="32">
        <f t="shared" si="6"/>
        <v>37.8444</v>
      </c>
      <c r="J119" s="33">
        <f t="shared" si="8"/>
        <v>0</v>
      </c>
      <c r="K119" s="33">
        <f t="shared" si="7"/>
        <v>37.8444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28.2</v>
      </c>
      <c r="F120" s="30">
        <f t="shared" si="5"/>
        <v>124.70039999999999</v>
      </c>
      <c r="G120" s="31"/>
      <c r="H120" s="93">
        <v>4.4219999999999997</v>
      </c>
      <c r="I120" s="32">
        <f t="shared" si="6"/>
        <v>124.70039999999999</v>
      </c>
      <c r="J120" s="33">
        <f t="shared" si="8"/>
        <v>0</v>
      </c>
      <c r="K120" s="33">
        <f t="shared" si="7"/>
        <v>124.70039999999999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8</v>
      </c>
      <c r="F131" s="30">
        <f t="shared" si="5"/>
        <v>16000</v>
      </c>
      <c r="G131" s="31">
        <v>2000</v>
      </c>
      <c r="H131" s="93">
        <v>0</v>
      </c>
      <c r="I131" s="32">
        <f t="shared" si="6"/>
        <v>16000</v>
      </c>
      <c r="J131" s="33">
        <f t="shared" si="8"/>
        <v>16000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2</v>
      </c>
      <c r="F135" s="30">
        <f t="shared" si="5"/>
        <v>1600</v>
      </c>
      <c r="G135" s="31">
        <v>800</v>
      </c>
      <c r="H135" s="93">
        <v>0</v>
      </c>
      <c r="I135" s="32">
        <f t="shared" si="6"/>
        <v>1600</v>
      </c>
      <c r="J135" s="33">
        <f t="shared" si="8"/>
        <v>1600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2</v>
      </c>
      <c r="F136" s="30">
        <f t="shared" si="5"/>
        <v>1326.16</v>
      </c>
      <c r="G136" s="31"/>
      <c r="H136" s="93">
        <v>663.08</v>
      </c>
      <c r="I136" s="32">
        <f t="shared" si="6"/>
        <v>1326.16</v>
      </c>
      <c r="J136" s="33">
        <f t="shared" si="8"/>
        <v>0</v>
      </c>
      <c r="K136" s="33">
        <f t="shared" si="7"/>
        <v>1326.16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2</v>
      </c>
      <c r="F138" s="30">
        <f t="shared" si="5"/>
        <v>1360</v>
      </c>
      <c r="G138" s="31"/>
      <c r="H138" s="93">
        <f>H85</f>
        <v>680</v>
      </c>
      <c r="I138" s="32">
        <f t="shared" si="6"/>
        <v>1360</v>
      </c>
      <c r="J138" s="33">
        <f t="shared" si="8"/>
        <v>0</v>
      </c>
      <c r="K138" s="33">
        <f t="shared" si="7"/>
        <v>1360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454104.77975669992</v>
      </c>
      <c r="J139" s="45">
        <f>SUM(J22:J138)</f>
        <v>214698</v>
      </c>
      <c r="K139" s="45">
        <f>SUM(K22:K138)</f>
        <v>239406.77975670001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7182.2033927009998</v>
      </c>
      <c r="J140" s="46"/>
      <c r="K140" s="46">
        <f>I140</f>
        <v>7182.2033927009998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461286.98314940103</v>
      </c>
      <c r="J141" s="46">
        <f>J139</f>
        <v>214698</v>
      </c>
      <c r="K141" s="46">
        <f>K139+K140</f>
        <v>246588.983149401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12885.111261156455</v>
      </c>
      <c r="J142" s="47">
        <f>J141/$E$22</f>
        <v>5997.1508379888273</v>
      </c>
      <c r="K142" s="47">
        <f>K141/$E$22</f>
        <v>6887.9604231676267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95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95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95"/>
      <c r="D146" s="3"/>
      <c r="E146" s="3"/>
      <c r="F146" s="56"/>
      <c r="G146" s="56"/>
      <c r="H146" s="56"/>
      <c r="I146" s="21"/>
      <c r="J146" s="2"/>
      <c r="K146" s="13"/>
      <c r="L146" s="13"/>
      <c r="M146" s="95"/>
    </row>
    <row r="147" spans="1:13" ht="22.5" customHeight="1" x14ac:dyDescent="0.2">
      <c r="A147" s="52"/>
      <c r="B147" s="52"/>
      <c r="C147" s="95"/>
      <c r="D147" s="3"/>
      <c r="E147" s="3"/>
      <c r="F147" s="56"/>
      <c r="G147" s="56"/>
      <c r="H147" s="138"/>
      <c r="I147" s="138"/>
      <c r="J147" s="138"/>
      <c r="K147" s="138"/>
      <c r="L147" s="95"/>
      <c r="M147" s="95"/>
    </row>
    <row r="148" spans="1:13" x14ac:dyDescent="0.2">
      <c r="A148" s="98"/>
      <c r="B148" s="98"/>
      <c r="C148" s="95"/>
      <c r="D148" s="2"/>
      <c r="E148" s="13"/>
      <c r="F148" s="57"/>
      <c r="G148" s="57"/>
      <c r="H148" s="57"/>
      <c r="I148" s="13"/>
      <c r="J148" s="13"/>
      <c r="K148" s="13"/>
      <c r="L148" s="13"/>
      <c r="M148" s="95"/>
    </row>
    <row r="149" spans="1:13" x14ac:dyDescent="0.2">
      <c r="A149" s="98"/>
      <c r="B149" s="98"/>
      <c r="C149" s="95"/>
      <c r="D149" s="2"/>
      <c r="E149" s="13"/>
      <c r="G149" s="57"/>
      <c r="H149" s="57"/>
      <c r="I149" s="13"/>
      <c r="J149" s="13"/>
      <c r="K149" s="13"/>
      <c r="L149" s="13"/>
      <c r="M149" s="95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7"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142:H142"/>
    <mergeCell ref="H147:K147"/>
    <mergeCell ref="A141:H141"/>
    <mergeCell ref="M91:M97"/>
    <mergeCell ref="N92:N97"/>
    <mergeCell ref="N114:N120"/>
    <mergeCell ref="A139:H139"/>
    <mergeCell ref="A140:H140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8E8C7-CB76-43AA-96E7-9F1974DE12A9}">
  <sheetPr>
    <pageSetUpPr autoPageBreaks="0"/>
  </sheetPr>
  <dimension ref="A1:AB161"/>
  <sheetViews>
    <sheetView showGridLines="0" view="pageBreakPreview" topLeftCell="A94" zoomScale="115" zoomScaleNormal="115" zoomScaleSheetLayoutView="115" workbookViewId="0">
      <selection activeCell="C109" sqref="C10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98"/>
      <c r="B1" s="98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98"/>
      <c r="B2" s="98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98"/>
      <c r="B3" s="98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170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98"/>
      <c r="B6" s="98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ht="31.5" customHeight="1" x14ac:dyDescent="0.2">
      <c r="A7" s="152" t="s">
        <v>169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96"/>
      <c r="M8" s="68"/>
    </row>
    <row r="9" spans="1:14" ht="15.75" x14ac:dyDescent="0.2">
      <c r="A9" s="141" t="s">
        <v>174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97"/>
      <c r="M9" s="69"/>
    </row>
    <row r="10" spans="1:14" x14ac:dyDescent="0.2">
      <c r="A10" s="98"/>
      <c r="B10" s="98"/>
      <c r="C10" s="142"/>
      <c r="D10" s="142"/>
      <c r="E10" s="142"/>
      <c r="F10" s="142"/>
      <c r="G10" s="142"/>
      <c r="H10" s="142"/>
      <c r="I10" s="142"/>
      <c r="J10" s="142"/>
      <c r="K10" s="142"/>
      <c r="L10" s="98"/>
      <c r="M10" s="21"/>
    </row>
    <row r="11" spans="1:14" x14ac:dyDescent="0.2">
      <c r="A11" s="98"/>
      <c r="B11" s="98"/>
      <c r="C11" s="63" t="s">
        <v>173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98"/>
      <c r="B12" s="98"/>
      <c r="C12" s="21"/>
      <c r="D12" s="98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I146</f>
        <v>0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38.299999999999997</v>
      </c>
      <c r="F22" s="30">
        <f>I22</f>
        <v>0</v>
      </c>
      <c r="G22" s="31"/>
      <c r="H22" s="31"/>
      <c r="I22" s="32">
        <f>SUM(J22:K22)</f>
        <v>0</v>
      </c>
      <c r="J22" s="33">
        <f>E22*G22</f>
        <v>0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38.299999999999997</v>
      </c>
      <c r="F23" s="30">
        <f t="shared" ref="F23:F91" si="0">I23</f>
        <v>0</v>
      </c>
      <c r="G23" s="31"/>
      <c r="H23" s="94"/>
      <c r="I23" s="32">
        <f t="shared" ref="I23:I91" si="1">SUM(J23:K23)</f>
        <v>0</v>
      </c>
      <c r="J23" s="33">
        <f>E23*G23</f>
        <v>0</v>
      </c>
      <c r="K23" s="33">
        <f t="shared" ref="K23:K91" si="2">H23*E23</f>
        <v>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E108+E110</f>
        <v>12</v>
      </c>
      <c r="F24" s="30">
        <f t="shared" si="0"/>
        <v>0</v>
      </c>
      <c r="G24" s="31"/>
      <c r="H24" s="94"/>
      <c r="I24" s="32">
        <f t="shared" si="1"/>
        <v>0</v>
      </c>
      <c r="J24" s="33">
        <f t="shared" ref="J24:J92" si="3">E24*G24</f>
        <v>0</v>
      </c>
      <c r="K24" s="33">
        <f t="shared" si="2"/>
        <v>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0</v>
      </c>
      <c r="G25" s="31"/>
      <c r="H25" s="94"/>
      <c r="I25" s="32">
        <f t="shared" si="1"/>
        <v>0</v>
      </c>
      <c r="J25" s="33">
        <f t="shared" si="3"/>
        <v>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0</v>
      </c>
      <c r="G26" s="31"/>
      <c r="H26" s="94"/>
      <c r="I26" s="32">
        <f t="shared" si="1"/>
        <v>0</v>
      </c>
      <c r="J26" s="33">
        <f t="shared" si="3"/>
        <v>0</v>
      </c>
      <c r="K26" s="33">
        <f t="shared" si="2"/>
        <v>0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0</v>
      </c>
      <c r="G27" s="31"/>
      <c r="H27" s="94"/>
      <c r="I27" s="32">
        <f t="shared" si="1"/>
        <v>0</v>
      </c>
      <c r="J27" s="33">
        <f t="shared" si="3"/>
        <v>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0</v>
      </c>
      <c r="G28" s="31"/>
      <c r="H28" s="94"/>
      <c r="I28" s="32">
        <f t="shared" si="1"/>
        <v>0</v>
      </c>
      <c r="J28" s="33">
        <f t="shared" si="3"/>
        <v>0</v>
      </c>
      <c r="K28" s="33">
        <f t="shared" si="2"/>
        <v>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97.09</v>
      </c>
      <c r="F30" s="30">
        <f t="shared" si="0"/>
        <v>0</v>
      </c>
      <c r="G30" s="31"/>
      <c r="H30" s="94"/>
      <c r="I30" s="32">
        <f t="shared" si="1"/>
        <v>0</v>
      </c>
      <c r="J30" s="33">
        <f t="shared" si="3"/>
        <v>0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6.1950000000000003</v>
      </c>
      <c r="F31" s="30">
        <f t="shared" si="0"/>
        <v>0</v>
      </c>
      <c r="G31" s="31"/>
      <c r="H31" s="94"/>
      <c r="I31" s="32">
        <f t="shared" si="1"/>
        <v>0</v>
      </c>
      <c r="J31" s="33">
        <f t="shared" si="3"/>
        <v>0</v>
      </c>
      <c r="K31" s="33">
        <f t="shared" si="2"/>
        <v>0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18.077500000000001</v>
      </c>
      <c r="F32" s="30">
        <f t="shared" si="0"/>
        <v>0</v>
      </c>
      <c r="G32" s="31"/>
      <c r="H32" s="94"/>
      <c r="I32" s="32">
        <f t="shared" si="1"/>
        <v>0</v>
      </c>
      <c r="J32" s="33">
        <f t="shared" si="3"/>
        <v>0</v>
      </c>
      <c r="K32" s="33">
        <f t="shared" si="2"/>
        <v>0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126.21700000000001</v>
      </c>
      <c r="F33" s="30">
        <f t="shared" si="0"/>
        <v>0</v>
      </c>
      <c r="G33" s="31"/>
      <c r="H33" s="94"/>
      <c r="I33" s="32">
        <f t="shared" si="1"/>
        <v>0</v>
      </c>
      <c r="J33" s="33">
        <f t="shared" si="3"/>
        <v>0</v>
      </c>
      <c r="K33" s="33">
        <f t="shared" si="2"/>
        <v>0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4.8545000000000007</v>
      </c>
      <c r="F34" s="30">
        <f t="shared" si="0"/>
        <v>0</v>
      </c>
      <c r="G34" s="31"/>
      <c r="H34" s="94"/>
      <c r="I34" s="32">
        <f t="shared" si="1"/>
        <v>0</v>
      </c>
      <c r="J34" s="33">
        <f t="shared" si="3"/>
        <v>0</v>
      </c>
      <c r="K34" s="33">
        <f t="shared" si="2"/>
        <v>0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97.09</v>
      </c>
      <c r="F35" s="30">
        <f t="shared" si="0"/>
        <v>0</v>
      </c>
      <c r="G35" s="31"/>
      <c r="H35" s="94"/>
      <c r="I35" s="32">
        <f t="shared" si="1"/>
        <v>0</v>
      </c>
      <c r="J35" s="33">
        <f t="shared" si="3"/>
        <v>0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4</v>
      </c>
      <c r="F36" s="30">
        <f t="shared" si="0"/>
        <v>0</v>
      </c>
      <c r="G36" s="31"/>
      <c r="H36" s="93"/>
      <c r="I36" s="32">
        <f t="shared" si="1"/>
        <v>0</v>
      </c>
      <c r="J36" s="33">
        <f t="shared" si="3"/>
        <v>0</v>
      </c>
      <c r="K36" s="33">
        <f t="shared" si="2"/>
        <v>0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1.9418000000000002</v>
      </c>
      <c r="F37" s="30">
        <f t="shared" si="0"/>
        <v>0</v>
      </c>
      <c r="G37" s="31"/>
      <c r="H37" s="94"/>
      <c r="I37" s="32">
        <f t="shared" si="1"/>
        <v>0</v>
      </c>
      <c r="J37" s="33">
        <f t="shared" si="3"/>
        <v>0</v>
      </c>
      <c r="K37" s="33">
        <f t="shared" si="2"/>
        <v>0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97.09</v>
      </c>
      <c r="F38" s="30">
        <f t="shared" si="0"/>
        <v>0</v>
      </c>
      <c r="G38" s="31"/>
      <c r="H38" s="94"/>
      <c r="I38" s="32">
        <f t="shared" si="1"/>
        <v>0</v>
      </c>
      <c r="J38" s="33">
        <f t="shared" si="3"/>
        <v>0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29.126999999999999</v>
      </c>
      <c r="F39" s="30">
        <f t="shared" si="0"/>
        <v>0</v>
      </c>
      <c r="G39" s="31"/>
      <c r="H39" s="94"/>
      <c r="I39" s="32">
        <f t="shared" si="1"/>
        <v>0</v>
      </c>
      <c r="J39" s="33">
        <f t="shared" si="3"/>
        <v>0</v>
      </c>
      <c r="K39" s="33">
        <f t="shared" si="2"/>
        <v>0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24.78</v>
      </c>
      <c r="F40" s="30">
        <f t="shared" si="0"/>
        <v>0</v>
      </c>
      <c r="G40" s="31"/>
      <c r="H40" s="94"/>
      <c r="I40" s="32">
        <f t="shared" si="1"/>
        <v>0</v>
      </c>
      <c r="J40" s="33">
        <f t="shared" si="3"/>
        <v>0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198.24</v>
      </c>
      <c r="F41" s="30">
        <f t="shared" si="0"/>
        <v>0</v>
      </c>
      <c r="G41" s="31"/>
      <c r="H41" s="94"/>
      <c r="I41" s="32">
        <f t="shared" si="1"/>
        <v>0</v>
      </c>
      <c r="J41" s="33">
        <f t="shared" si="3"/>
        <v>0</v>
      </c>
      <c r="K41" s="33">
        <f t="shared" si="2"/>
        <v>0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27.010200000000005</v>
      </c>
      <c r="F42" s="30">
        <f t="shared" si="0"/>
        <v>0</v>
      </c>
      <c r="G42" s="31"/>
      <c r="H42" s="94"/>
      <c r="I42" s="32">
        <f t="shared" si="1"/>
        <v>0</v>
      </c>
      <c r="J42" s="33">
        <f t="shared" si="3"/>
        <v>0</v>
      </c>
      <c r="K42" s="33">
        <f t="shared" si="2"/>
        <v>0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6.1950000000000003</v>
      </c>
      <c r="F43" s="30">
        <f t="shared" si="0"/>
        <v>0</v>
      </c>
      <c r="G43" s="31"/>
      <c r="H43" s="94"/>
      <c r="I43" s="32">
        <f t="shared" si="1"/>
        <v>0</v>
      </c>
      <c r="J43" s="33">
        <f t="shared" si="3"/>
        <v>0</v>
      </c>
      <c r="K43" s="33">
        <f t="shared" si="2"/>
        <v>0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5</v>
      </c>
      <c r="F44" s="30">
        <f t="shared" si="0"/>
        <v>0</v>
      </c>
      <c r="G44" s="31"/>
      <c r="H44" s="94"/>
      <c r="I44" s="32">
        <f t="shared" si="1"/>
        <v>0</v>
      </c>
      <c r="J44" s="33">
        <f>E45*G44</f>
        <v>0</v>
      </c>
      <c r="K44" s="33">
        <f t="shared" si="2"/>
        <v>0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0</v>
      </c>
      <c r="G45" s="31"/>
      <c r="H45" s="94"/>
      <c r="I45" s="32">
        <f t="shared" si="1"/>
        <v>0</v>
      </c>
      <c r="J45" s="33">
        <f t="shared" si="3"/>
        <v>0</v>
      </c>
      <c r="K45" s="33">
        <f t="shared" si="2"/>
        <v>0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0</v>
      </c>
      <c r="G46" s="31"/>
      <c r="H46" s="94"/>
      <c r="I46" s="32">
        <f t="shared" si="1"/>
        <v>0</v>
      </c>
      <c r="J46" s="33">
        <f t="shared" si="3"/>
        <v>0</v>
      </c>
      <c r="K46" s="33">
        <f t="shared" si="2"/>
        <v>0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190</v>
      </c>
      <c r="D48" s="26" t="s">
        <v>21</v>
      </c>
      <c r="E48" s="64">
        <f>1.5*3</f>
        <v>4.5</v>
      </c>
      <c r="F48" s="107">
        <f t="shared" si="0"/>
        <v>0</v>
      </c>
      <c r="G48" s="108"/>
      <c r="H48" s="93"/>
      <c r="I48" s="32">
        <f t="shared" ref="I48:I51" si="4">SUM(J48:K48)</f>
        <v>0</v>
      </c>
      <c r="J48" s="33">
        <f t="shared" si="3"/>
        <v>0</v>
      </c>
      <c r="K48" s="33">
        <f t="shared" si="2"/>
        <v>0</v>
      </c>
      <c r="L48" s="109"/>
      <c r="M48" s="66"/>
    </row>
    <row r="49" spans="1:28" x14ac:dyDescent="0.2">
      <c r="A49" s="26"/>
      <c r="B49" s="26"/>
      <c r="C49" s="35" t="s">
        <v>180</v>
      </c>
      <c r="D49" s="26" t="s">
        <v>24</v>
      </c>
      <c r="E49" s="64">
        <v>3</v>
      </c>
      <c r="F49" s="107">
        <f t="shared" si="0"/>
        <v>0</v>
      </c>
      <c r="G49" s="108"/>
      <c r="H49" s="93"/>
      <c r="I49" s="32">
        <f t="shared" si="4"/>
        <v>0</v>
      </c>
      <c r="J49" s="33">
        <f t="shared" si="3"/>
        <v>0</v>
      </c>
      <c r="K49" s="33">
        <f t="shared" si="2"/>
        <v>0</v>
      </c>
      <c r="L49" s="109"/>
      <c r="M49" s="66"/>
    </row>
    <row r="50" spans="1:28" x14ac:dyDescent="0.2">
      <c r="A50" s="26"/>
      <c r="B50" s="26"/>
      <c r="C50" s="110" t="s">
        <v>178</v>
      </c>
      <c r="D50" s="26" t="s">
        <v>24</v>
      </c>
      <c r="E50" s="111">
        <v>3</v>
      </c>
      <c r="F50" s="107">
        <f t="shared" si="0"/>
        <v>0</v>
      </c>
      <c r="G50" s="108"/>
      <c r="H50" s="93"/>
      <c r="I50" s="32">
        <f t="shared" si="4"/>
        <v>0</v>
      </c>
      <c r="J50" s="33">
        <f t="shared" si="3"/>
        <v>0</v>
      </c>
      <c r="K50" s="33">
        <f t="shared" si="2"/>
        <v>0</v>
      </c>
      <c r="L50" s="109"/>
      <c r="M50" s="66"/>
    </row>
    <row r="51" spans="1:28" x14ac:dyDescent="0.2">
      <c r="A51" s="26"/>
      <c r="B51" s="26"/>
      <c r="C51" s="39" t="s">
        <v>179</v>
      </c>
      <c r="D51" s="26" t="s">
        <v>24</v>
      </c>
      <c r="E51" s="36">
        <f>E50</f>
        <v>3</v>
      </c>
      <c r="F51" s="107">
        <f t="shared" si="0"/>
        <v>0</v>
      </c>
      <c r="G51" s="108"/>
      <c r="H51" s="93"/>
      <c r="I51" s="32">
        <f t="shared" si="4"/>
        <v>0</v>
      </c>
      <c r="J51" s="33">
        <f t="shared" si="3"/>
        <v>0</v>
      </c>
      <c r="K51" s="33">
        <f t="shared" si="2"/>
        <v>0</v>
      </c>
      <c r="L51" s="109"/>
      <c r="M51" s="66"/>
    </row>
    <row r="52" spans="1:28" x14ac:dyDescent="0.2">
      <c r="A52" s="26">
        <v>9</v>
      </c>
      <c r="B52" s="26"/>
      <c r="C52" s="28" t="s">
        <v>51</v>
      </c>
      <c r="D52" s="26" t="s">
        <v>21</v>
      </c>
      <c r="E52" s="64">
        <f>5.04+1</f>
        <v>6.04</v>
      </c>
      <c r="F52" s="30">
        <f t="shared" si="0"/>
        <v>0</v>
      </c>
      <c r="G52" s="31"/>
      <c r="H52" s="93"/>
      <c r="I52" s="32">
        <f t="shared" si="1"/>
        <v>0</v>
      </c>
      <c r="J52" s="33">
        <f t="shared" si="3"/>
        <v>0</v>
      </c>
      <c r="K52" s="33">
        <f t="shared" si="2"/>
        <v>0</v>
      </c>
      <c r="L52" s="88"/>
      <c r="M52" s="66"/>
    </row>
    <row r="53" spans="1:28" x14ac:dyDescent="0.2">
      <c r="A53" s="26"/>
      <c r="B53" s="26"/>
      <c r="C53" s="35" t="s">
        <v>35</v>
      </c>
      <c r="D53" s="26" t="s">
        <v>34</v>
      </c>
      <c r="E53" s="64">
        <f>0.25*E52</f>
        <v>1.51</v>
      </c>
      <c r="F53" s="30">
        <f t="shared" si="0"/>
        <v>0</v>
      </c>
      <c r="G53" s="31"/>
      <c r="H53" s="94"/>
      <c r="I53" s="32">
        <f t="shared" si="1"/>
        <v>0</v>
      </c>
      <c r="J53" s="33">
        <f t="shared" si="3"/>
        <v>0</v>
      </c>
      <c r="K53" s="33">
        <f t="shared" si="2"/>
        <v>0</v>
      </c>
      <c r="L53" s="88"/>
      <c r="M53" s="66"/>
      <c r="U53" s="38"/>
    </row>
    <row r="54" spans="1:28" x14ac:dyDescent="0.2">
      <c r="A54" s="26"/>
      <c r="B54" s="26"/>
      <c r="C54" s="39" t="s">
        <v>44</v>
      </c>
      <c r="D54" s="26" t="s">
        <v>34</v>
      </c>
      <c r="E54" s="36">
        <f>8*E52</f>
        <v>48.32</v>
      </c>
      <c r="F54" s="30">
        <f t="shared" si="0"/>
        <v>0</v>
      </c>
      <c r="G54" s="31"/>
      <c r="H54" s="94"/>
      <c r="I54" s="32">
        <f t="shared" si="1"/>
        <v>0</v>
      </c>
      <c r="J54" s="33">
        <f t="shared" si="3"/>
        <v>0</v>
      </c>
      <c r="K54" s="33">
        <f t="shared" si="2"/>
        <v>0</v>
      </c>
      <c r="L54" s="88"/>
      <c r="M54" s="66"/>
    </row>
    <row r="55" spans="1:28" ht="25.5" x14ac:dyDescent="0.45">
      <c r="A55" s="26"/>
      <c r="B55" s="26"/>
      <c r="C55" s="118" t="s">
        <v>191</v>
      </c>
      <c r="D55" s="119" t="s">
        <v>21</v>
      </c>
      <c r="E55" s="120">
        <f>1.09*E52</f>
        <v>6.5836000000000006</v>
      </c>
      <c r="F55" s="121">
        <f t="shared" si="0"/>
        <v>0</v>
      </c>
      <c r="G55" s="122"/>
      <c r="H55" s="123"/>
      <c r="I55" s="124">
        <f t="shared" si="1"/>
        <v>0</v>
      </c>
      <c r="J55" s="125">
        <f t="shared" si="3"/>
        <v>0</v>
      </c>
      <c r="K55" s="125">
        <f t="shared" si="2"/>
        <v>0</v>
      </c>
      <c r="L55" s="88"/>
      <c r="M55" s="66"/>
      <c r="O55" s="38"/>
      <c r="Y55" s="41"/>
      <c r="AB55" s="38"/>
    </row>
    <row r="56" spans="1:28" x14ac:dyDescent="0.2">
      <c r="A56" s="26"/>
      <c r="B56" s="26"/>
      <c r="C56" s="39" t="s">
        <v>52</v>
      </c>
      <c r="D56" s="26" t="s">
        <v>34</v>
      </c>
      <c r="E56" s="36">
        <f>0.25*E52</f>
        <v>1.51</v>
      </c>
      <c r="F56" s="30">
        <f t="shared" si="0"/>
        <v>0</v>
      </c>
      <c r="G56" s="31"/>
      <c r="H56" s="94"/>
      <c r="I56" s="32">
        <f t="shared" si="1"/>
        <v>0</v>
      </c>
      <c r="J56" s="33">
        <f t="shared" si="3"/>
        <v>0</v>
      </c>
      <c r="K56" s="33">
        <f t="shared" si="2"/>
        <v>0</v>
      </c>
      <c r="L56" s="88"/>
      <c r="M56" s="66"/>
    </row>
    <row r="57" spans="1:28" x14ac:dyDescent="0.2">
      <c r="A57" s="26">
        <v>10</v>
      </c>
      <c r="B57" s="26"/>
      <c r="C57" s="28" t="s">
        <v>53</v>
      </c>
      <c r="D57" s="26" t="s">
        <v>21</v>
      </c>
      <c r="E57" s="36">
        <f>40.39-E52</f>
        <v>34.35</v>
      </c>
      <c r="F57" s="30">
        <f t="shared" si="0"/>
        <v>0</v>
      </c>
      <c r="G57" s="31"/>
      <c r="H57" s="94"/>
      <c r="I57" s="32">
        <f t="shared" si="1"/>
        <v>0</v>
      </c>
      <c r="J57" s="33">
        <f t="shared" si="3"/>
        <v>0</v>
      </c>
      <c r="K57" s="33">
        <f t="shared" si="2"/>
        <v>0</v>
      </c>
      <c r="L57" s="88"/>
      <c r="M57" s="66"/>
    </row>
    <row r="58" spans="1:28" ht="25.5" x14ac:dyDescent="0.45">
      <c r="A58" s="26"/>
      <c r="B58" s="26"/>
      <c r="C58" s="118" t="s">
        <v>150</v>
      </c>
      <c r="D58" s="119" t="s">
        <v>21</v>
      </c>
      <c r="E58" s="120">
        <f>1.12*E57</f>
        <v>38.472000000000008</v>
      </c>
      <c r="F58" s="121">
        <f t="shared" si="0"/>
        <v>0</v>
      </c>
      <c r="G58" s="122"/>
      <c r="H58" s="123"/>
      <c r="I58" s="124">
        <f t="shared" si="1"/>
        <v>0</v>
      </c>
      <c r="J58" s="125">
        <f t="shared" si="3"/>
        <v>0</v>
      </c>
      <c r="K58" s="125">
        <f t="shared" si="2"/>
        <v>0</v>
      </c>
      <c r="L58" s="88"/>
      <c r="M58" s="66"/>
      <c r="O58" s="38"/>
      <c r="Y58" s="41"/>
      <c r="AB58" s="38"/>
    </row>
    <row r="59" spans="1:28" x14ac:dyDescent="0.2">
      <c r="A59" s="26"/>
      <c r="B59" s="26"/>
      <c r="C59" s="39" t="s">
        <v>55</v>
      </c>
      <c r="D59" s="26" t="s">
        <v>21</v>
      </c>
      <c r="E59" s="36">
        <f>1.12*E57</f>
        <v>38.472000000000008</v>
      </c>
      <c r="F59" s="30">
        <f t="shared" si="0"/>
        <v>0</v>
      </c>
      <c r="G59" s="31"/>
      <c r="H59" s="94"/>
      <c r="I59" s="32">
        <f t="shared" si="1"/>
        <v>0</v>
      </c>
      <c r="J59" s="33">
        <f t="shared" si="3"/>
        <v>0</v>
      </c>
      <c r="K59" s="33">
        <f t="shared" si="2"/>
        <v>0</v>
      </c>
      <c r="L59" s="88"/>
      <c r="M59" s="66"/>
    </row>
    <row r="60" spans="1:28" x14ac:dyDescent="0.2">
      <c r="A60" s="26">
        <v>11</v>
      </c>
      <c r="B60" s="26"/>
      <c r="C60" s="28" t="s">
        <v>56</v>
      </c>
      <c r="D60" s="26" t="s">
        <v>26</v>
      </c>
      <c r="E60" s="64">
        <v>32</v>
      </c>
      <c r="F60" s="30">
        <f t="shared" si="0"/>
        <v>0</v>
      </c>
      <c r="G60" s="31"/>
      <c r="H60" s="94"/>
      <c r="I60" s="32">
        <f t="shared" si="1"/>
        <v>0</v>
      </c>
      <c r="J60" s="33">
        <f t="shared" si="3"/>
        <v>0</v>
      </c>
      <c r="K60" s="33">
        <f t="shared" si="2"/>
        <v>0</v>
      </c>
      <c r="L60" s="88"/>
      <c r="M60" s="66"/>
    </row>
    <row r="61" spans="1:28" x14ac:dyDescent="0.2">
      <c r="A61" s="26"/>
      <c r="B61" s="26"/>
      <c r="C61" s="39" t="s">
        <v>57</v>
      </c>
      <c r="D61" s="26" t="s">
        <v>26</v>
      </c>
      <c r="E61" s="36">
        <f>E60*1.05</f>
        <v>33.6</v>
      </c>
      <c r="F61" s="30">
        <f t="shared" si="0"/>
        <v>0</v>
      </c>
      <c r="G61" s="31"/>
      <c r="H61" s="94"/>
      <c r="I61" s="32">
        <f t="shared" si="1"/>
        <v>0</v>
      </c>
      <c r="J61" s="33">
        <f t="shared" si="3"/>
        <v>0</v>
      </c>
      <c r="K61" s="33">
        <f t="shared" si="2"/>
        <v>0</v>
      </c>
      <c r="L61" s="88"/>
      <c r="M61" s="66"/>
    </row>
    <row r="62" spans="1:28" x14ac:dyDescent="0.2">
      <c r="A62" s="26"/>
      <c r="B62" s="26"/>
      <c r="C62" s="39" t="s">
        <v>58</v>
      </c>
      <c r="D62" s="26" t="s">
        <v>24</v>
      </c>
      <c r="E62" s="36">
        <v>6</v>
      </c>
      <c r="F62" s="30">
        <f t="shared" si="0"/>
        <v>0</v>
      </c>
      <c r="G62" s="31"/>
      <c r="H62" s="94"/>
      <c r="I62" s="32">
        <f t="shared" si="1"/>
        <v>0</v>
      </c>
      <c r="J62" s="33">
        <f t="shared" si="3"/>
        <v>0</v>
      </c>
      <c r="K62" s="33">
        <f t="shared" si="2"/>
        <v>0</v>
      </c>
      <c r="L62" s="88"/>
      <c r="M62" s="66"/>
    </row>
    <row r="63" spans="1:28" x14ac:dyDescent="0.2">
      <c r="A63" s="26"/>
      <c r="B63" s="26"/>
      <c r="C63" s="39" t="s">
        <v>59</v>
      </c>
      <c r="D63" s="26" t="s">
        <v>24</v>
      </c>
      <c r="E63" s="36">
        <v>4</v>
      </c>
      <c r="F63" s="30">
        <f t="shared" si="0"/>
        <v>0</v>
      </c>
      <c r="G63" s="31"/>
      <c r="H63" s="94"/>
      <c r="I63" s="32">
        <f t="shared" si="1"/>
        <v>0</v>
      </c>
      <c r="J63" s="33">
        <f t="shared" si="3"/>
        <v>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60</v>
      </c>
      <c r="D64" s="26" t="s">
        <v>24</v>
      </c>
      <c r="E64" s="36">
        <v>8</v>
      </c>
      <c r="F64" s="30">
        <f t="shared" si="0"/>
        <v>0</v>
      </c>
      <c r="G64" s="31"/>
      <c r="H64" s="94"/>
      <c r="I64" s="32">
        <f t="shared" si="1"/>
        <v>0</v>
      </c>
      <c r="J64" s="33">
        <f t="shared" si="3"/>
        <v>0</v>
      </c>
      <c r="K64" s="33">
        <f t="shared" si="2"/>
        <v>0</v>
      </c>
      <c r="L64" s="88"/>
      <c r="M64" s="66"/>
    </row>
    <row r="65" spans="1:13" x14ac:dyDescent="0.2">
      <c r="A65" s="26"/>
      <c r="B65" s="26"/>
      <c r="C65" s="39" t="s">
        <v>61</v>
      </c>
      <c r="D65" s="26" t="s">
        <v>24</v>
      </c>
      <c r="E65" s="36">
        <v>14</v>
      </c>
      <c r="F65" s="30">
        <f t="shared" si="0"/>
        <v>0</v>
      </c>
      <c r="G65" s="31"/>
      <c r="H65" s="94"/>
      <c r="I65" s="32">
        <f t="shared" si="1"/>
        <v>0</v>
      </c>
      <c r="J65" s="33">
        <f t="shared" si="3"/>
        <v>0</v>
      </c>
      <c r="K65" s="33">
        <f t="shared" si="2"/>
        <v>0</v>
      </c>
      <c r="L65" s="88"/>
      <c r="M65" s="66"/>
    </row>
    <row r="66" spans="1:13" x14ac:dyDescent="0.2">
      <c r="A66" s="26"/>
      <c r="B66" s="26"/>
      <c r="C66" s="39" t="s">
        <v>62</v>
      </c>
      <c r="D66" s="26" t="s">
        <v>24</v>
      </c>
      <c r="E66" s="36">
        <f>ROUND(E58*2,0)</f>
        <v>77</v>
      </c>
      <c r="F66" s="30">
        <f t="shared" si="0"/>
        <v>0</v>
      </c>
      <c r="G66" s="31"/>
      <c r="H66" s="94"/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63</v>
      </c>
      <c r="D67" s="26" t="s">
        <v>26</v>
      </c>
      <c r="E67" s="64">
        <v>2</v>
      </c>
      <c r="F67" s="30">
        <f t="shared" si="0"/>
        <v>0</v>
      </c>
      <c r="G67" s="31"/>
      <c r="H67" s="94"/>
      <c r="I67" s="32">
        <f t="shared" si="1"/>
        <v>0</v>
      </c>
      <c r="J67" s="33">
        <f t="shared" si="3"/>
        <v>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9" t="s">
        <v>64</v>
      </c>
      <c r="D68" s="26" t="s">
        <v>24</v>
      </c>
      <c r="E68" s="64">
        <f>E67</f>
        <v>2</v>
      </c>
      <c r="F68" s="30">
        <f t="shared" si="0"/>
        <v>0</v>
      </c>
      <c r="G68" s="31"/>
      <c r="H68" s="94"/>
      <c r="I68" s="32">
        <f t="shared" si="1"/>
        <v>0</v>
      </c>
      <c r="J68" s="33">
        <f t="shared" si="3"/>
        <v>0</v>
      </c>
      <c r="K68" s="33">
        <f t="shared" si="2"/>
        <v>0</v>
      </c>
      <c r="L68" s="88"/>
      <c r="M68" s="66"/>
    </row>
    <row r="69" spans="1:13" x14ac:dyDescent="0.2">
      <c r="A69" s="26"/>
      <c r="B69" s="26"/>
      <c r="C69" s="39" t="s">
        <v>62</v>
      </c>
      <c r="D69" s="26" t="s">
        <v>24</v>
      </c>
      <c r="E69" s="64">
        <f>2*E67</f>
        <v>4</v>
      </c>
      <c r="F69" s="30">
        <f t="shared" si="0"/>
        <v>0</v>
      </c>
      <c r="G69" s="31"/>
      <c r="H69" s="94"/>
      <c r="I69" s="32">
        <f t="shared" si="1"/>
        <v>0</v>
      </c>
      <c r="J69" s="33">
        <f t="shared" si="3"/>
        <v>0</v>
      </c>
      <c r="K69" s="33">
        <f t="shared" si="2"/>
        <v>0</v>
      </c>
      <c r="L69" s="88"/>
      <c r="M69" s="66"/>
    </row>
    <row r="70" spans="1:13" x14ac:dyDescent="0.2">
      <c r="A70" s="26"/>
      <c r="B70" s="26"/>
      <c r="C70" s="27" t="s">
        <v>65</v>
      </c>
      <c r="D70" s="26"/>
      <c r="E70" s="64"/>
      <c r="F70" s="30">
        <f t="shared" si="0"/>
        <v>0</v>
      </c>
      <c r="G70" s="31"/>
      <c r="H70" s="93"/>
      <c r="I70" s="32">
        <f t="shared" si="1"/>
        <v>0</v>
      </c>
      <c r="J70" s="33">
        <f t="shared" si="3"/>
        <v>0</v>
      </c>
      <c r="K70" s="33">
        <f t="shared" si="2"/>
        <v>0</v>
      </c>
      <c r="L70" s="88"/>
      <c r="M70" s="66"/>
    </row>
    <row r="71" spans="1:13" x14ac:dyDescent="0.2">
      <c r="A71" s="26">
        <v>13</v>
      </c>
      <c r="B71" s="26"/>
      <c r="C71" s="28" t="s">
        <v>66</v>
      </c>
      <c r="D71" s="26" t="s">
        <v>24</v>
      </c>
      <c r="E71" s="64">
        <v>1</v>
      </c>
      <c r="F71" s="30">
        <f t="shared" si="0"/>
        <v>0</v>
      </c>
      <c r="G71" s="31"/>
      <c r="H71" s="93"/>
      <c r="I71" s="32">
        <f t="shared" si="1"/>
        <v>0</v>
      </c>
      <c r="J71" s="33">
        <f t="shared" si="3"/>
        <v>0</v>
      </c>
      <c r="K71" s="33">
        <f t="shared" si="2"/>
        <v>0</v>
      </c>
      <c r="L71" s="88"/>
      <c r="M71" s="66"/>
    </row>
    <row r="72" spans="1:13" x14ac:dyDescent="0.2">
      <c r="A72" s="26"/>
      <c r="B72" s="26"/>
      <c r="C72" s="34" t="s">
        <v>67</v>
      </c>
      <c r="D72" s="26" t="s">
        <v>24</v>
      </c>
      <c r="E72" s="64">
        <f>$E$71</f>
        <v>1</v>
      </c>
      <c r="F72" s="30">
        <f t="shared" si="0"/>
        <v>0</v>
      </c>
      <c r="G72" s="31"/>
      <c r="H72" s="94"/>
      <c r="I72" s="32">
        <f t="shared" si="1"/>
        <v>0</v>
      </c>
      <c r="J72" s="33">
        <f t="shared" si="3"/>
        <v>0</v>
      </c>
      <c r="K72" s="33">
        <f t="shared" si="2"/>
        <v>0</v>
      </c>
      <c r="L72" s="88"/>
      <c r="M72" s="66"/>
    </row>
    <row r="73" spans="1:13" x14ac:dyDescent="0.2">
      <c r="A73" s="26"/>
      <c r="B73" s="26"/>
      <c r="C73" s="34" t="s">
        <v>68</v>
      </c>
      <c r="D73" s="26" t="s">
        <v>24</v>
      </c>
      <c r="E73" s="64">
        <f t="shared" ref="E73:E76" si="5">$E$71</f>
        <v>1</v>
      </c>
      <c r="F73" s="30">
        <f t="shared" si="0"/>
        <v>0</v>
      </c>
      <c r="G73" s="31"/>
      <c r="H73" s="94"/>
      <c r="I73" s="32">
        <f t="shared" si="1"/>
        <v>0</v>
      </c>
      <c r="J73" s="33">
        <f t="shared" si="3"/>
        <v>0</v>
      </c>
      <c r="K73" s="33">
        <f t="shared" si="2"/>
        <v>0</v>
      </c>
      <c r="L73" s="88"/>
      <c r="M73" s="66"/>
    </row>
    <row r="74" spans="1:13" x14ac:dyDescent="0.2">
      <c r="A74" s="26"/>
      <c r="B74" s="26"/>
      <c r="C74" s="34" t="s">
        <v>69</v>
      </c>
      <c r="D74" s="26" t="s">
        <v>24</v>
      </c>
      <c r="E74" s="64">
        <f t="shared" si="5"/>
        <v>1</v>
      </c>
      <c r="F74" s="30">
        <f t="shared" si="0"/>
        <v>0</v>
      </c>
      <c r="G74" s="31"/>
      <c r="H74" s="94"/>
      <c r="I74" s="32">
        <f t="shared" si="1"/>
        <v>0</v>
      </c>
      <c r="J74" s="33">
        <f t="shared" si="3"/>
        <v>0</v>
      </c>
      <c r="K74" s="33">
        <f t="shared" si="2"/>
        <v>0</v>
      </c>
      <c r="L74" s="88"/>
      <c r="M74" s="66"/>
    </row>
    <row r="75" spans="1:13" x14ac:dyDescent="0.2">
      <c r="A75" s="26"/>
      <c r="B75" s="26"/>
      <c r="C75" s="34" t="s">
        <v>70</v>
      </c>
      <c r="D75" s="26" t="s">
        <v>24</v>
      </c>
      <c r="E75" s="64">
        <f t="shared" si="5"/>
        <v>1</v>
      </c>
      <c r="F75" s="30">
        <f t="shared" si="0"/>
        <v>0</v>
      </c>
      <c r="G75" s="31"/>
      <c r="H75" s="94"/>
      <c r="I75" s="32">
        <f t="shared" si="1"/>
        <v>0</v>
      </c>
      <c r="J75" s="33">
        <f t="shared" si="3"/>
        <v>0</v>
      </c>
      <c r="K75" s="33">
        <f t="shared" si="2"/>
        <v>0</v>
      </c>
      <c r="L75" s="88"/>
      <c r="M75" s="66"/>
    </row>
    <row r="76" spans="1:13" x14ac:dyDescent="0.2">
      <c r="A76" s="26"/>
      <c r="B76" s="26"/>
      <c r="C76" s="34" t="s">
        <v>71</v>
      </c>
      <c r="D76" s="26" t="s">
        <v>24</v>
      </c>
      <c r="E76" s="64">
        <f t="shared" si="5"/>
        <v>1</v>
      </c>
      <c r="F76" s="30">
        <f t="shared" si="0"/>
        <v>0</v>
      </c>
      <c r="G76" s="31"/>
      <c r="H76" s="94"/>
      <c r="I76" s="32">
        <f t="shared" si="1"/>
        <v>0</v>
      </c>
      <c r="J76" s="33">
        <f t="shared" si="3"/>
        <v>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72</v>
      </c>
      <c r="D77" s="26" t="s">
        <v>24</v>
      </c>
      <c r="E77" s="64">
        <f>$E$71</f>
        <v>1</v>
      </c>
      <c r="F77" s="30">
        <f t="shared" si="0"/>
        <v>0</v>
      </c>
      <c r="G77" s="31"/>
      <c r="H77" s="94"/>
      <c r="I77" s="32">
        <f t="shared" si="1"/>
        <v>0</v>
      </c>
      <c r="J77" s="33">
        <f t="shared" si="3"/>
        <v>0</v>
      </c>
      <c r="K77" s="33">
        <f t="shared" si="2"/>
        <v>0</v>
      </c>
      <c r="L77" s="88"/>
      <c r="M77" s="66"/>
    </row>
    <row r="78" spans="1:13" x14ac:dyDescent="0.2">
      <c r="A78" s="26">
        <v>14</v>
      </c>
      <c r="B78" s="26"/>
      <c r="C78" s="28" t="s">
        <v>172</v>
      </c>
      <c r="D78" s="26" t="s">
        <v>24</v>
      </c>
      <c r="E78" s="64">
        <v>1</v>
      </c>
      <c r="F78" s="30">
        <f t="shared" si="0"/>
        <v>0</v>
      </c>
      <c r="G78" s="31"/>
      <c r="H78" s="93"/>
      <c r="I78" s="32">
        <f t="shared" si="1"/>
        <v>0</v>
      </c>
      <c r="J78" s="33">
        <f t="shared" si="3"/>
        <v>0</v>
      </c>
      <c r="K78" s="33">
        <f t="shared" si="2"/>
        <v>0</v>
      </c>
      <c r="L78" s="88"/>
      <c r="M78" s="66"/>
    </row>
    <row r="79" spans="1:13" ht="35.25" customHeight="1" x14ac:dyDescent="0.2">
      <c r="A79" s="26"/>
      <c r="B79" s="26"/>
      <c r="C79" s="126" t="s">
        <v>171</v>
      </c>
      <c r="D79" s="26" t="s">
        <v>24</v>
      </c>
      <c r="E79" s="64">
        <f>E78</f>
        <v>1</v>
      </c>
      <c r="F79" s="30">
        <f t="shared" si="0"/>
        <v>0</v>
      </c>
      <c r="G79" s="114"/>
      <c r="H79" s="108"/>
      <c r="I79" s="32">
        <f t="shared" si="1"/>
        <v>0</v>
      </c>
      <c r="J79" s="33">
        <f t="shared" si="3"/>
        <v>0</v>
      </c>
      <c r="K79" s="33">
        <f t="shared" si="2"/>
        <v>0</v>
      </c>
      <c r="L79" s="88"/>
      <c r="M79" s="66" t="s">
        <v>142</v>
      </c>
    </row>
    <row r="80" spans="1:13" x14ac:dyDescent="0.2">
      <c r="A80" s="26">
        <v>15</v>
      </c>
      <c r="B80" s="26"/>
      <c r="C80" s="28" t="s">
        <v>75</v>
      </c>
      <c r="D80" s="26" t="s">
        <v>24</v>
      </c>
      <c r="E80" s="64">
        <v>1</v>
      </c>
      <c r="F80" s="30">
        <f t="shared" si="0"/>
        <v>0</v>
      </c>
      <c r="G80" s="31"/>
      <c r="H80" s="93"/>
      <c r="I80" s="32">
        <f t="shared" si="1"/>
        <v>0</v>
      </c>
      <c r="J80" s="33">
        <f t="shared" si="3"/>
        <v>0</v>
      </c>
      <c r="K80" s="33">
        <f t="shared" si="2"/>
        <v>0</v>
      </c>
      <c r="L80" s="88"/>
      <c r="M80" s="66"/>
    </row>
    <row r="81" spans="1:13" ht="13.5" x14ac:dyDescent="0.2">
      <c r="A81" s="26"/>
      <c r="B81" s="26"/>
      <c r="C81" s="112" t="s">
        <v>186</v>
      </c>
      <c r="D81" s="26" t="s">
        <v>24</v>
      </c>
      <c r="E81" s="113">
        <f>E80</f>
        <v>1</v>
      </c>
      <c r="F81" s="107">
        <f t="shared" ref="F81" si="6">G81+H81</f>
        <v>0</v>
      </c>
      <c r="G81" s="114"/>
      <c r="H81" s="108"/>
      <c r="I81" s="115">
        <f t="shared" si="1"/>
        <v>0</v>
      </c>
      <c r="J81" s="116">
        <f t="shared" si="3"/>
        <v>0</v>
      </c>
      <c r="K81" s="116">
        <f t="shared" si="2"/>
        <v>0</v>
      </c>
      <c r="L81" s="88"/>
      <c r="M81" s="66"/>
    </row>
    <row r="82" spans="1:13" ht="25.5" x14ac:dyDescent="0.2">
      <c r="A82" s="26"/>
      <c r="B82" s="26"/>
      <c r="C82" s="42" t="s">
        <v>77</v>
      </c>
      <c r="D82" s="26" t="s">
        <v>24</v>
      </c>
      <c r="E82" s="64">
        <v>2</v>
      </c>
      <c r="F82" s="30">
        <f t="shared" ref="F82" si="7">I82</f>
        <v>0</v>
      </c>
      <c r="G82" s="31"/>
      <c r="H82" s="93"/>
      <c r="I82" s="32">
        <f t="shared" ref="I82" si="8">SUM(J82:K82)</f>
        <v>0</v>
      </c>
      <c r="J82" s="33">
        <f t="shared" si="3"/>
        <v>0</v>
      </c>
      <c r="K82" s="33">
        <f t="shared" si="2"/>
        <v>0</v>
      </c>
      <c r="L82" s="88"/>
      <c r="M82" s="66"/>
    </row>
    <row r="83" spans="1:13" ht="13.5" x14ac:dyDescent="0.2">
      <c r="A83" s="26"/>
      <c r="B83" s="26"/>
      <c r="C83" s="112" t="s">
        <v>183</v>
      </c>
      <c r="D83" s="26" t="s">
        <v>24</v>
      </c>
      <c r="E83" s="113">
        <f>E80</f>
        <v>1</v>
      </c>
      <c r="F83" s="107">
        <f t="shared" ref="F83:F84" si="9">G83+H83</f>
        <v>0</v>
      </c>
      <c r="G83" s="114"/>
      <c r="H83" s="108"/>
      <c r="I83" s="115">
        <f t="shared" ref="I83:I84" si="10">SUM(J83:K83)</f>
        <v>0</v>
      </c>
      <c r="J83" s="116">
        <f t="shared" si="3"/>
        <v>0</v>
      </c>
      <c r="K83" s="116">
        <f t="shared" si="2"/>
        <v>0</v>
      </c>
      <c r="L83" s="88"/>
      <c r="M83" s="66"/>
    </row>
    <row r="84" spans="1:13" ht="25.5" x14ac:dyDescent="0.2">
      <c r="A84" s="26"/>
      <c r="B84" s="26"/>
      <c r="C84" s="117" t="s">
        <v>184</v>
      </c>
      <c r="D84" s="26" t="s">
        <v>24</v>
      </c>
      <c r="E84" s="113">
        <f>E80</f>
        <v>1</v>
      </c>
      <c r="F84" s="107">
        <f t="shared" si="9"/>
        <v>0</v>
      </c>
      <c r="G84" s="114"/>
      <c r="H84" s="108"/>
      <c r="I84" s="115">
        <f t="shared" si="10"/>
        <v>0</v>
      </c>
      <c r="J84" s="116">
        <f t="shared" si="3"/>
        <v>0</v>
      </c>
      <c r="K84" s="116">
        <f t="shared" si="2"/>
        <v>0</v>
      </c>
      <c r="L84" s="88"/>
      <c r="M84" s="66" t="s">
        <v>143</v>
      </c>
    </row>
    <row r="85" spans="1:13" ht="25.5" x14ac:dyDescent="0.2">
      <c r="A85" s="26"/>
      <c r="B85" s="26"/>
      <c r="C85" s="42" t="s">
        <v>78</v>
      </c>
      <c r="D85" s="26" t="s">
        <v>24</v>
      </c>
      <c r="E85" s="64">
        <f>E80</f>
        <v>1</v>
      </c>
      <c r="F85" s="30">
        <f t="shared" si="0"/>
        <v>0</v>
      </c>
      <c r="G85" s="31"/>
      <c r="H85" s="93"/>
      <c r="I85" s="32">
        <f t="shared" si="1"/>
        <v>0</v>
      </c>
      <c r="J85" s="33">
        <f t="shared" si="3"/>
        <v>0</v>
      </c>
      <c r="K85" s="33">
        <f t="shared" si="2"/>
        <v>0</v>
      </c>
      <c r="L85" s="88"/>
      <c r="M85" s="66"/>
    </row>
    <row r="86" spans="1:13" x14ac:dyDescent="0.2">
      <c r="A86" s="26">
        <v>16</v>
      </c>
      <c r="B86" s="26"/>
      <c r="C86" s="28" t="s">
        <v>79</v>
      </c>
      <c r="D86" s="26" t="s">
        <v>24</v>
      </c>
      <c r="E86" s="64">
        <v>1</v>
      </c>
      <c r="F86" s="30">
        <f t="shared" si="0"/>
        <v>0</v>
      </c>
      <c r="G86" s="31"/>
      <c r="H86" s="93"/>
      <c r="I86" s="32">
        <f t="shared" si="1"/>
        <v>0</v>
      </c>
      <c r="J86" s="33">
        <f t="shared" si="3"/>
        <v>0</v>
      </c>
      <c r="K86" s="33">
        <f t="shared" si="2"/>
        <v>0</v>
      </c>
      <c r="L86" s="88"/>
      <c r="M86" s="66"/>
    </row>
    <row r="87" spans="1:13" x14ac:dyDescent="0.2">
      <c r="A87" s="26"/>
      <c r="B87" s="26"/>
      <c r="C87" s="34" t="s">
        <v>80</v>
      </c>
      <c r="D87" s="26" t="s">
        <v>24</v>
      </c>
      <c r="E87" s="64">
        <f>E86</f>
        <v>1</v>
      </c>
      <c r="F87" s="30">
        <f t="shared" si="0"/>
        <v>0</v>
      </c>
      <c r="G87" s="31"/>
      <c r="H87" s="93"/>
      <c r="I87" s="32">
        <f t="shared" si="1"/>
        <v>0</v>
      </c>
      <c r="J87" s="33">
        <f t="shared" si="3"/>
        <v>0</v>
      </c>
      <c r="K87" s="33">
        <f t="shared" si="2"/>
        <v>0</v>
      </c>
      <c r="L87" s="88"/>
      <c r="M87" s="66"/>
    </row>
    <row r="88" spans="1:13" ht="25.5" x14ac:dyDescent="0.2">
      <c r="A88" s="26">
        <v>17</v>
      </c>
      <c r="B88" s="26"/>
      <c r="C88" s="117" t="s">
        <v>192</v>
      </c>
      <c r="D88" s="26" t="s">
        <v>26</v>
      </c>
      <c r="E88" s="64">
        <v>6</v>
      </c>
      <c r="F88" s="30">
        <f t="shared" si="0"/>
        <v>0</v>
      </c>
      <c r="G88" s="31"/>
      <c r="H88" s="93"/>
      <c r="I88" s="32">
        <f t="shared" si="1"/>
        <v>0</v>
      </c>
      <c r="J88" s="33">
        <f t="shared" si="3"/>
        <v>0</v>
      </c>
      <c r="K88" s="33">
        <f t="shared" si="2"/>
        <v>0</v>
      </c>
      <c r="L88" s="88"/>
      <c r="M88" s="71" t="s">
        <v>82</v>
      </c>
    </row>
    <row r="89" spans="1:13" x14ac:dyDescent="0.2">
      <c r="A89" s="26"/>
      <c r="B89" s="26"/>
      <c r="C89" s="34" t="s">
        <v>83</v>
      </c>
      <c r="D89" s="26" t="s">
        <v>24</v>
      </c>
      <c r="E89" s="64">
        <v>1</v>
      </c>
      <c r="F89" s="30">
        <f t="shared" si="0"/>
        <v>0</v>
      </c>
      <c r="G89" s="31"/>
      <c r="H89" s="93"/>
      <c r="I89" s="32">
        <f t="shared" si="1"/>
        <v>0</v>
      </c>
      <c r="J89" s="33">
        <f t="shared" si="3"/>
        <v>0</v>
      </c>
      <c r="K89" s="33">
        <f t="shared" si="2"/>
        <v>0</v>
      </c>
      <c r="L89" s="88"/>
      <c r="M89" s="66"/>
    </row>
    <row r="90" spans="1:13" x14ac:dyDescent="0.2">
      <c r="A90" s="26"/>
      <c r="B90" s="26"/>
      <c r="C90" s="34" t="s">
        <v>84</v>
      </c>
      <c r="D90" s="26" t="s">
        <v>24</v>
      </c>
      <c r="E90" s="64">
        <v>1</v>
      </c>
      <c r="F90" s="30">
        <f t="shared" si="0"/>
        <v>0</v>
      </c>
      <c r="G90" s="31"/>
      <c r="H90" s="93"/>
      <c r="I90" s="32">
        <f t="shared" si="1"/>
        <v>0</v>
      </c>
      <c r="J90" s="33">
        <f t="shared" si="3"/>
        <v>0</v>
      </c>
      <c r="K90" s="33">
        <f t="shared" si="2"/>
        <v>0</v>
      </c>
      <c r="L90" s="88"/>
      <c r="M90" s="66"/>
    </row>
    <row r="91" spans="1:13" x14ac:dyDescent="0.2">
      <c r="A91" s="26">
        <v>18</v>
      </c>
      <c r="B91" s="26"/>
      <c r="C91" s="28" t="s">
        <v>85</v>
      </c>
      <c r="D91" s="26" t="s">
        <v>24</v>
      </c>
      <c r="E91" s="64">
        <v>2</v>
      </c>
      <c r="F91" s="30">
        <f t="shared" si="0"/>
        <v>0</v>
      </c>
      <c r="G91" s="31"/>
      <c r="H91" s="93"/>
      <c r="I91" s="32">
        <f t="shared" si="1"/>
        <v>0</v>
      </c>
      <c r="J91" s="33">
        <f t="shared" si="3"/>
        <v>0</v>
      </c>
      <c r="K91" s="33">
        <f t="shared" si="2"/>
        <v>0</v>
      </c>
      <c r="L91" s="88"/>
      <c r="M91" s="66"/>
    </row>
    <row r="92" spans="1:13" ht="13.5" x14ac:dyDescent="0.2">
      <c r="A92" s="26"/>
      <c r="B92" s="26"/>
      <c r="C92" s="112" t="s">
        <v>185</v>
      </c>
      <c r="D92" s="26" t="s">
        <v>24</v>
      </c>
      <c r="E92" s="113">
        <f>E91</f>
        <v>2</v>
      </c>
      <c r="F92" s="107">
        <f t="shared" ref="F92" si="11">G92+H92</f>
        <v>0</v>
      </c>
      <c r="G92" s="114"/>
      <c r="H92" s="108"/>
      <c r="I92" s="115">
        <f t="shared" ref="I92" si="12">SUM(J92:K92)</f>
        <v>0</v>
      </c>
      <c r="J92" s="116">
        <f t="shared" si="3"/>
        <v>0</v>
      </c>
      <c r="K92" s="116">
        <f t="shared" ref="K92" si="13">H92*E92</f>
        <v>0</v>
      </c>
      <c r="L92" s="88"/>
      <c r="M92" s="66"/>
    </row>
    <row r="93" spans="1:13" x14ac:dyDescent="0.2">
      <c r="A93" s="26">
        <v>19</v>
      </c>
      <c r="B93" s="26"/>
      <c r="C93" s="28" t="s">
        <v>87</v>
      </c>
      <c r="D93" s="26" t="s">
        <v>24</v>
      </c>
      <c r="E93" s="64">
        <v>2</v>
      </c>
      <c r="F93" s="30">
        <f t="shared" ref="F93:F143" si="14">I93</f>
        <v>0</v>
      </c>
      <c r="G93" s="31"/>
      <c r="H93" s="93"/>
      <c r="I93" s="32">
        <f t="shared" ref="I93:I143" si="15">SUM(J93:K93)</f>
        <v>0</v>
      </c>
      <c r="J93" s="33">
        <f t="shared" ref="J93:J143" si="16">E93*G93</f>
        <v>0</v>
      </c>
      <c r="K93" s="33">
        <f t="shared" ref="K93:K143" si="17">H93*E93</f>
        <v>0</v>
      </c>
      <c r="L93" s="88"/>
      <c r="M93" s="66"/>
    </row>
    <row r="94" spans="1:13" ht="25.5" x14ac:dyDescent="0.2">
      <c r="A94" s="26"/>
      <c r="B94" s="26"/>
      <c r="C94" s="42" t="s">
        <v>88</v>
      </c>
      <c r="D94" s="26" t="s">
        <v>24</v>
      </c>
      <c r="E94" s="64">
        <f>E93</f>
        <v>2</v>
      </c>
      <c r="F94" s="30">
        <f t="shared" si="14"/>
        <v>0</v>
      </c>
      <c r="G94" s="31"/>
      <c r="H94" s="93"/>
      <c r="I94" s="32">
        <f t="shared" si="15"/>
        <v>0</v>
      </c>
      <c r="J94" s="33">
        <f t="shared" si="16"/>
        <v>0</v>
      </c>
      <c r="K94" s="33">
        <f t="shared" si="17"/>
        <v>0</v>
      </c>
      <c r="L94" s="88"/>
      <c r="M94" s="66"/>
    </row>
    <row r="95" spans="1:13" x14ac:dyDescent="0.2">
      <c r="A95" s="26"/>
      <c r="B95" s="26"/>
      <c r="C95" s="27" t="s">
        <v>89</v>
      </c>
      <c r="D95" s="26"/>
      <c r="E95" s="64"/>
      <c r="F95" s="30">
        <f t="shared" si="14"/>
        <v>0</v>
      </c>
      <c r="G95" s="31"/>
      <c r="H95" s="93"/>
      <c r="I95" s="32"/>
      <c r="J95" s="33">
        <f t="shared" si="16"/>
        <v>0</v>
      </c>
      <c r="K95" s="33">
        <f t="shared" si="17"/>
        <v>0</v>
      </c>
      <c r="L95" s="88"/>
      <c r="M95" s="66"/>
    </row>
    <row r="96" spans="1:13" x14ac:dyDescent="0.2">
      <c r="A96" s="26">
        <v>20</v>
      </c>
      <c r="B96" s="26"/>
      <c r="C96" s="28" t="s">
        <v>90</v>
      </c>
      <c r="D96" s="26" t="s">
        <v>24</v>
      </c>
      <c r="E96" s="64">
        <v>2</v>
      </c>
      <c r="F96" s="30">
        <f t="shared" si="14"/>
        <v>0</v>
      </c>
      <c r="G96" s="31"/>
      <c r="H96" s="93"/>
      <c r="I96" s="32">
        <f t="shared" si="15"/>
        <v>0</v>
      </c>
      <c r="J96" s="33">
        <f t="shared" si="16"/>
        <v>0</v>
      </c>
      <c r="K96" s="33">
        <f t="shared" si="17"/>
        <v>0</v>
      </c>
      <c r="L96" s="89"/>
      <c r="M96" s="127"/>
    </row>
    <row r="97" spans="1:14" x14ac:dyDescent="0.2">
      <c r="A97" s="26"/>
      <c r="B97" s="26"/>
      <c r="C97" s="159" t="s">
        <v>187</v>
      </c>
      <c r="D97" s="26" t="s">
        <v>24</v>
      </c>
      <c r="E97" s="64">
        <f>E96</f>
        <v>2</v>
      </c>
      <c r="F97" s="30">
        <f t="shared" si="14"/>
        <v>0</v>
      </c>
      <c r="G97" s="31"/>
      <c r="H97" s="93"/>
      <c r="I97" s="32">
        <f t="shared" si="15"/>
        <v>0</v>
      </c>
      <c r="J97" s="33">
        <f t="shared" si="16"/>
        <v>0</v>
      </c>
      <c r="K97" s="33">
        <f t="shared" si="17"/>
        <v>0</v>
      </c>
      <c r="L97" s="89"/>
      <c r="M97" s="127"/>
      <c r="N97" s="128"/>
    </row>
    <row r="98" spans="1:14" x14ac:dyDescent="0.2">
      <c r="A98" s="26"/>
      <c r="B98" s="26"/>
      <c r="C98" s="34" t="s">
        <v>91</v>
      </c>
      <c r="D98" s="26" t="s">
        <v>24</v>
      </c>
      <c r="E98" s="64">
        <f>E96</f>
        <v>2</v>
      </c>
      <c r="F98" s="30">
        <f t="shared" si="14"/>
        <v>0</v>
      </c>
      <c r="G98" s="31"/>
      <c r="H98" s="93"/>
      <c r="I98" s="32">
        <f t="shared" si="15"/>
        <v>0</v>
      </c>
      <c r="J98" s="33">
        <f t="shared" si="16"/>
        <v>0</v>
      </c>
      <c r="K98" s="33">
        <f t="shared" si="17"/>
        <v>0</v>
      </c>
      <c r="L98" s="89"/>
      <c r="M98" s="127"/>
      <c r="N98" s="128"/>
    </row>
    <row r="99" spans="1:14" x14ac:dyDescent="0.2">
      <c r="A99" s="26"/>
      <c r="B99" s="26"/>
      <c r="C99" s="34" t="s">
        <v>92</v>
      </c>
      <c r="D99" s="26" t="s">
        <v>24</v>
      </c>
      <c r="E99" s="64">
        <v>1</v>
      </c>
      <c r="F99" s="30">
        <f t="shared" si="14"/>
        <v>0</v>
      </c>
      <c r="G99" s="31"/>
      <c r="H99" s="93"/>
      <c r="I99" s="32">
        <f t="shared" si="15"/>
        <v>0</v>
      </c>
      <c r="J99" s="33">
        <f t="shared" si="16"/>
        <v>0</v>
      </c>
      <c r="K99" s="33">
        <f t="shared" si="17"/>
        <v>0</v>
      </c>
      <c r="L99" s="89"/>
      <c r="M99" s="127"/>
      <c r="N99" s="128"/>
    </row>
    <row r="100" spans="1:14" x14ac:dyDescent="0.2">
      <c r="A100" s="26"/>
      <c r="B100" s="26"/>
      <c r="C100" s="34" t="s">
        <v>93</v>
      </c>
      <c r="D100" s="26" t="s">
        <v>24</v>
      </c>
      <c r="E100" s="64">
        <f>2*E96</f>
        <v>4</v>
      </c>
      <c r="F100" s="30">
        <f t="shared" si="14"/>
        <v>0</v>
      </c>
      <c r="G100" s="31"/>
      <c r="H100" s="93"/>
      <c r="I100" s="32">
        <f t="shared" si="15"/>
        <v>0</v>
      </c>
      <c r="J100" s="33">
        <f t="shared" si="16"/>
        <v>0</v>
      </c>
      <c r="K100" s="33">
        <f t="shared" si="17"/>
        <v>0</v>
      </c>
      <c r="L100" s="89"/>
      <c r="M100" s="127"/>
      <c r="N100" s="128"/>
    </row>
    <row r="101" spans="1:14" x14ac:dyDescent="0.2">
      <c r="A101" s="26"/>
      <c r="B101" s="26"/>
      <c r="C101" s="34" t="s">
        <v>94</v>
      </c>
      <c r="D101" s="26" t="s">
        <v>24</v>
      </c>
      <c r="E101" s="64">
        <f>E96</f>
        <v>2</v>
      </c>
      <c r="F101" s="30">
        <f t="shared" si="14"/>
        <v>0</v>
      </c>
      <c r="G101" s="31"/>
      <c r="H101" s="93"/>
      <c r="I101" s="32">
        <f t="shared" si="15"/>
        <v>0</v>
      </c>
      <c r="J101" s="33">
        <f t="shared" si="16"/>
        <v>0</v>
      </c>
      <c r="K101" s="33">
        <f t="shared" si="17"/>
        <v>0</v>
      </c>
      <c r="L101" s="89"/>
      <c r="M101" s="127"/>
      <c r="N101" s="128"/>
    </row>
    <row r="102" spans="1:14" x14ac:dyDescent="0.2">
      <c r="A102" s="26"/>
      <c r="B102" s="26"/>
      <c r="C102" s="34" t="s">
        <v>95</v>
      </c>
      <c r="D102" s="26" t="s">
        <v>24</v>
      </c>
      <c r="E102" s="64">
        <f>5*E96</f>
        <v>10</v>
      </c>
      <c r="F102" s="30">
        <f t="shared" si="14"/>
        <v>0</v>
      </c>
      <c r="G102" s="31"/>
      <c r="H102" s="93"/>
      <c r="I102" s="32">
        <f t="shared" si="15"/>
        <v>0</v>
      </c>
      <c r="J102" s="33">
        <f t="shared" si="16"/>
        <v>0</v>
      </c>
      <c r="K102" s="33">
        <f t="shared" si="17"/>
        <v>0</v>
      </c>
      <c r="L102" s="89"/>
      <c r="M102" s="127"/>
      <c r="N102" s="128"/>
    </row>
    <row r="103" spans="1:14" x14ac:dyDescent="0.2">
      <c r="A103" s="26"/>
      <c r="B103" s="26"/>
      <c r="C103" s="34" t="s">
        <v>84</v>
      </c>
      <c r="D103" s="26" t="s">
        <v>24</v>
      </c>
      <c r="E103" s="64">
        <f>E96</f>
        <v>2</v>
      </c>
      <c r="F103" s="30">
        <f t="shared" si="14"/>
        <v>0</v>
      </c>
      <c r="G103" s="31"/>
      <c r="H103" s="93"/>
      <c r="I103" s="32">
        <f t="shared" si="15"/>
        <v>0</v>
      </c>
      <c r="J103" s="33">
        <f t="shared" si="16"/>
        <v>0</v>
      </c>
      <c r="K103" s="33">
        <f t="shared" si="17"/>
        <v>0</v>
      </c>
      <c r="L103" s="88"/>
      <c r="M103" s="66"/>
      <c r="N103" s="43"/>
    </row>
    <row r="104" spans="1:14" x14ac:dyDescent="0.2">
      <c r="A104" s="26">
        <v>21</v>
      </c>
      <c r="B104" s="26"/>
      <c r="C104" s="28" t="s">
        <v>96</v>
      </c>
      <c r="D104" s="26" t="s">
        <v>21</v>
      </c>
      <c r="E104" s="64">
        <v>2.93</v>
      </c>
      <c r="F104" s="30">
        <f t="shared" si="14"/>
        <v>0</v>
      </c>
      <c r="G104" s="31"/>
      <c r="H104" s="93"/>
      <c r="I104" s="32">
        <f t="shared" si="15"/>
        <v>0</v>
      </c>
      <c r="J104" s="33">
        <f t="shared" si="16"/>
        <v>0</v>
      </c>
      <c r="K104" s="33">
        <f t="shared" si="17"/>
        <v>0</v>
      </c>
      <c r="L104" s="88"/>
      <c r="M104" s="66"/>
    </row>
    <row r="105" spans="1:14" x14ac:dyDescent="0.2">
      <c r="A105" s="26"/>
      <c r="B105" s="26"/>
      <c r="C105" s="34" t="s">
        <v>97</v>
      </c>
      <c r="D105" s="26" t="s">
        <v>34</v>
      </c>
      <c r="E105" s="64">
        <f>2.5*E104</f>
        <v>7.3250000000000002</v>
      </c>
      <c r="F105" s="30">
        <f t="shared" si="14"/>
        <v>0</v>
      </c>
      <c r="G105" s="31"/>
      <c r="H105" s="93"/>
      <c r="I105" s="32">
        <f t="shared" si="15"/>
        <v>0</v>
      </c>
      <c r="J105" s="33">
        <f t="shared" si="16"/>
        <v>0</v>
      </c>
      <c r="K105" s="33">
        <f t="shared" si="17"/>
        <v>0</v>
      </c>
      <c r="L105" s="88"/>
      <c r="M105" s="66"/>
    </row>
    <row r="106" spans="1:14" x14ac:dyDescent="0.2">
      <c r="A106" s="26"/>
      <c r="B106" s="26"/>
      <c r="C106" s="34" t="s">
        <v>98</v>
      </c>
      <c r="D106" s="26" t="s">
        <v>34</v>
      </c>
      <c r="E106" s="64">
        <f>0.3*E104</f>
        <v>0.879</v>
      </c>
      <c r="F106" s="30">
        <f t="shared" si="14"/>
        <v>0</v>
      </c>
      <c r="G106" s="31"/>
      <c r="H106" s="93"/>
      <c r="I106" s="32">
        <f t="shared" si="15"/>
        <v>0</v>
      </c>
      <c r="J106" s="33">
        <f t="shared" si="16"/>
        <v>0</v>
      </c>
      <c r="K106" s="33">
        <f t="shared" si="17"/>
        <v>0</v>
      </c>
      <c r="L106" s="88"/>
      <c r="M106" s="66"/>
    </row>
    <row r="107" spans="1:14" x14ac:dyDescent="0.2">
      <c r="A107" s="26"/>
      <c r="B107" s="26"/>
      <c r="C107" s="27" t="s">
        <v>99</v>
      </c>
      <c r="D107" s="26"/>
      <c r="E107" s="64"/>
      <c r="F107" s="30">
        <f t="shared" si="14"/>
        <v>0</v>
      </c>
      <c r="G107" s="31"/>
      <c r="H107" s="93"/>
      <c r="I107" s="32">
        <f t="shared" si="15"/>
        <v>0</v>
      </c>
      <c r="J107" s="33">
        <f t="shared" si="16"/>
        <v>0</v>
      </c>
      <c r="K107" s="33">
        <f t="shared" si="17"/>
        <v>0</v>
      </c>
      <c r="L107" s="88"/>
      <c r="M107" s="66"/>
    </row>
    <row r="108" spans="1:14" x14ac:dyDescent="0.2">
      <c r="A108" s="26">
        <v>22</v>
      </c>
      <c r="B108" s="26"/>
      <c r="C108" s="28" t="s">
        <v>100</v>
      </c>
      <c r="D108" s="26" t="s">
        <v>24</v>
      </c>
      <c r="E108" s="64">
        <v>3</v>
      </c>
      <c r="F108" s="30">
        <f t="shared" si="14"/>
        <v>0</v>
      </c>
      <c r="G108" s="31"/>
      <c r="H108" s="93"/>
      <c r="I108" s="32">
        <f t="shared" si="15"/>
        <v>0</v>
      </c>
      <c r="J108" s="33">
        <f t="shared" si="16"/>
        <v>0</v>
      </c>
      <c r="K108" s="33">
        <f t="shared" si="17"/>
        <v>0</v>
      </c>
      <c r="L108" s="88"/>
      <c r="M108" s="66"/>
    </row>
    <row r="109" spans="1:14" ht="27.75" customHeight="1" x14ac:dyDescent="0.2">
      <c r="A109" s="26"/>
      <c r="B109" s="26"/>
      <c r="C109" s="117" t="s">
        <v>193</v>
      </c>
      <c r="D109" s="26" t="s">
        <v>24</v>
      </c>
      <c r="E109" s="64">
        <f>E108</f>
        <v>3</v>
      </c>
      <c r="F109" s="30">
        <f t="shared" si="14"/>
        <v>0</v>
      </c>
      <c r="G109" s="31"/>
      <c r="H109" s="93"/>
      <c r="I109" s="32">
        <f t="shared" si="15"/>
        <v>0</v>
      </c>
      <c r="J109" s="33">
        <f t="shared" si="16"/>
        <v>0</v>
      </c>
      <c r="K109" s="33">
        <f t="shared" si="17"/>
        <v>0</v>
      </c>
      <c r="L109" s="88"/>
      <c r="M109" s="66"/>
    </row>
    <row r="110" spans="1:14" x14ac:dyDescent="0.2">
      <c r="A110" s="26">
        <v>23</v>
      </c>
      <c r="B110" s="26"/>
      <c r="C110" s="28" t="s">
        <v>102</v>
      </c>
      <c r="D110" s="26" t="s">
        <v>24</v>
      </c>
      <c r="E110" s="64">
        <v>9</v>
      </c>
      <c r="F110" s="30">
        <f t="shared" si="14"/>
        <v>0</v>
      </c>
      <c r="G110" s="31"/>
      <c r="H110" s="93"/>
      <c r="I110" s="32">
        <f t="shared" si="15"/>
        <v>0</v>
      </c>
      <c r="J110" s="33">
        <f t="shared" si="16"/>
        <v>0</v>
      </c>
      <c r="K110" s="33">
        <f t="shared" si="17"/>
        <v>0</v>
      </c>
      <c r="L110" s="88"/>
      <c r="M110" s="66"/>
    </row>
    <row r="111" spans="1:14" x14ac:dyDescent="0.2">
      <c r="A111" s="26"/>
      <c r="B111" s="26"/>
      <c r="C111" s="34" t="s">
        <v>103</v>
      </c>
      <c r="D111" s="26" t="s">
        <v>24</v>
      </c>
      <c r="E111" s="64">
        <f>E110</f>
        <v>9</v>
      </c>
      <c r="F111" s="30">
        <f t="shared" si="14"/>
        <v>0</v>
      </c>
      <c r="G111" s="31"/>
      <c r="H111" s="93"/>
      <c r="I111" s="32">
        <f t="shared" si="15"/>
        <v>0</v>
      </c>
      <c r="J111" s="33">
        <f t="shared" si="16"/>
        <v>0</v>
      </c>
      <c r="K111" s="33">
        <f t="shared" si="17"/>
        <v>0</v>
      </c>
      <c r="L111" s="88"/>
      <c r="M111" s="66"/>
    </row>
    <row r="112" spans="1:14" x14ac:dyDescent="0.2">
      <c r="A112" s="26">
        <v>24</v>
      </c>
      <c r="B112" s="26"/>
      <c r="C112" s="28" t="s">
        <v>104</v>
      </c>
      <c r="D112" s="26" t="s">
        <v>24</v>
      </c>
      <c r="E112" s="64">
        <v>3</v>
      </c>
      <c r="F112" s="30">
        <f t="shared" si="14"/>
        <v>0</v>
      </c>
      <c r="G112" s="31"/>
      <c r="H112" s="93"/>
      <c r="I112" s="32">
        <f t="shared" si="15"/>
        <v>0</v>
      </c>
      <c r="J112" s="33">
        <f t="shared" si="16"/>
        <v>0</v>
      </c>
      <c r="K112" s="33">
        <f t="shared" si="17"/>
        <v>0</v>
      </c>
      <c r="L112" s="88"/>
      <c r="M112" s="66"/>
    </row>
    <row r="113" spans="1:14" x14ac:dyDescent="0.2">
      <c r="A113" s="26"/>
      <c r="B113" s="26"/>
      <c r="C113" s="34" t="s">
        <v>145</v>
      </c>
      <c r="D113" s="26" t="s">
        <v>24</v>
      </c>
      <c r="E113" s="64">
        <v>1</v>
      </c>
      <c r="F113" s="30">
        <f t="shared" si="14"/>
        <v>0</v>
      </c>
      <c r="G113" s="31"/>
      <c r="H113" s="93"/>
      <c r="I113" s="32">
        <f t="shared" si="15"/>
        <v>0</v>
      </c>
      <c r="J113" s="33">
        <f t="shared" si="16"/>
        <v>0</v>
      </c>
      <c r="K113" s="33">
        <f t="shared" si="17"/>
        <v>0</v>
      </c>
      <c r="L113" s="88"/>
      <c r="M113" s="66"/>
    </row>
    <row r="114" spans="1:14" x14ac:dyDescent="0.2">
      <c r="A114" s="26"/>
      <c r="B114" s="26"/>
      <c r="C114" s="34" t="s">
        <v>146</v>
      </c>
      <c r="D114" s="26" t="s">
        <v>24</v>
      </c>
      <c r="E114" s="64">
        <v>1</v>
      </c>
      <c r="F114" s="30">
        <f t="shared" si="14"/>
        <v>0</v>
      </c>
      <c r="G114" s="31"/>
      <c r="H114" s="93"/>
      <c r="I114" s="32">
        <f t="shared" si="15"/>
        <v>0</v>
      </c>
      <c r="J114" s="33">
        <f t="shared" si="16"/>
        <v>0</v>
      </c>
      <c r="K114" s="33">
        <f t="shared" si="17"/>
        <v>0</v>
      </c>
      <c r="L114" s="88"/>
      <c r="M114" s="66"/>
    </row>
    <row r="115" spans="1:14" x14ac:dyDescent="0.2">
      <c r="A115" s="26"/>
      <c r="B115" s="26"/>
      <c r="C115" s="34" t="s">
        <v>147</v>
      </c>
      <c r="D115" s="26" t="s">
        <v>24</v>
      </c>
      <c r="E115" s="64">
        <v>1</v>
      </c>
      <c r="F115" s="30">
        <f t="shared" si="14"/>
        <v>0</v>
      </c>
      <c r="G115" s="31"/>
      <c r="H115" s="93"/>
      <c r="I115" s="32">
        <f t="shared" si="15"/>
        <v>0</v>
      </c>
      <c r="J115" s="33">
        <f t="shared" si="16"/>
        <v>0</v>
      </c>
      <c r="K115" s="33">
        <f t="shared" si="17"/>
        <v>0</v>
      </c>
      <c r="L115" s="88"/>
      <c r="M115" s="66"/>
    </row>
    <row r="116" spans="1:14" x14ac:dyDescent="0.2">
      <c r="A116" s="26"/>
      <c r="B116" s="26"/>
      <c r="C116" s="34" t="s">
        <v>148</v>
      </c>
      <c r="D116" s="26" t="s">
        <v>24</v>
      </c>
      <c r="E116" s="64">
        <v>1</v>
      </c>
      <c r="F116" s="30">
        <f t="shared" si="14"/>
        <v>0</v>
      </c>
      <c r="G116" s="31"/>
      <c r="H116" s="93"/>
      <c r="I116" s="32">
        <f t="shared" si="15"/>
        <v>0</v>
      </c>
      <c r="J116" s="33">
        <f t="shared" si="16"/>
        <v>0</v>
      </c>
      <c r="K116" s="33">
        <f t="shared" si="17"/>
        <v>0</v>
      </c>
      <c r="L116" s="88"/>
      <c r="M116" s="66"/>
    </row>
    <row r="117" spans="1:14" x14ac:dyDescent="0.2">
      <c r="A117" s="26"/>
      <c r="B117" s="26"/>
      <c r="C117" s="34" t="s">
        <v>105</v>
      </c>
      <c r="D117" s="26" t="s">
        <v>21</v>
      </c>
      <c r="E117" s="64">
        <f>E22</f>
        <v>38.299999999999997</v>
      </c>
      <c r="F117" s="30">
        <f t="shared" si="14"/>
        <v>0</v>
      </c>
      <c r="G117" s="31"/>
      <c r="H117" s="93"/>
      <c r="I117" s="32">
        <f t="shared" si="15"/>
        <v>0</v>
      </c>
      <c r="J117" s="33">
        <f t="shared" si="16"/>
        <v>0</v>
      </c>
      <c r="K117" s="33">
        <f t="shared" si="17"/>
        <v>0</v>
      </c>
      <c r="L117" s="88"/>
      <c r="M117" s="66"/>
    </row>
    <row r="118" spans="1:14" x14ac:dyDescent="0.2">
      <c r="A118" s="26"/>
      <c r="B118" s="26"/>
      <c r="C118" s="27" t="s">
        <v>106</v>
      </c>
      <c r="D118" s="26"/>
      <c r="E118" s="64"/>
      <c r="F118" s="30">
        <f t="shared" si="14"/>
        <v>0</v>
      </c>
      <c r="G118" s="31"/>
      <c r="H118" s="93"/>
      <c r="I118" s="32">
        <f t="shared" si="15"/>
        <v>0</v>
      </c>
      <c r="J118" s="33">
        <f t="shared" si="16"/>
        <v>0</v>
      </c>
      <c r="K118" s="33">
        <f t="shared" si="17"/>
        <v>0</v>
      </c>
      <c r="L118" s="88"/>
      <c r="M118" s="66"/>
    </row>
    <row r="119" spans="1:14" x14ac:dyDescent="0.2">
      <c r="A119" s="26">
        <v>25</v>
      </c>
      <c r="B119" s="26"/>
      <c r="C119" s="28" t="s">
        <v>107</v>
      </c>
      <c r="D119" s="26" t="s">
        <v>21</v>
      </c>
      <c r="E119" s="64">
        <f>2.82+0.98</f>
        <v>3.8</v>
      </c>
      <c r="F119" s="30">
        <f t="shared" si="14"/>
        <v>0</v>
      </c>
      <c r="G119" s="31"/>
      <c r="H119" s="93"/>
      <c r="I119" s="32">
        <f t="shared" si="15"/>
        <v>0</v>
      </c>
      <c r="J119" s="33">
        <f t="shared" si="16"/>
        <v>0</v>
      </c>
      <c r="K119" s="33">
        <f t="shared" si="17"/>
        <v>0</v>
      </c>
      <c r="L119" s="89"/>
      <c r="M119" s="72"/>
      <c r="N119" s="129"/>
    </row>
    <row r="120" spans="1:14" x14ac:dyDescent="0.2">
      <c r="A120" s="26"/>
      <c r="B120" s="26"/>
      <c r="C120" s="34" t="s">
        <v>108</v>
      </c>
      <c r="D120" s="26" t="s">
        <v>21</v>
      </c>
      <c r="E120" s="64">
        <f>E119*1.2</f>
        <v>4.5599999999999996</v>
      </c>
      <c r="F120" s="30">
        <f t="shared" si="14"/>
        <v>0</v>
      </c>
      <c r="G120" s="31"/>
      <c r="H120" s="93"/>
      <c r="I120" s="32">
        <f t="shared" si="15"/>
        <v>0</v>
      </c>
      <c r="J120" s="33">
        <f t="shared" si="16"/>
        <v>0</v>
      </c>
      <c r="K120" s="33">
        <f t="shared" si="17"/>
        <v>0</v>
      </c>
      <c r="L120" s="89"/>
      <c r="M120" s="72"/>
      <c r="N120" s="129"/>
    </row>
    <row r="121" spans="1:14" x14ac:dyDescent="0.2">
      <c r="A121" s="26"/>
      <c r="B121" s="26"/>
      <c r="C121" s="34" t="s">
        <v>109</v>
      </c>
      <c r="D121" s="26" t="s">
        <v>26</v>
      </c>
      <c r="E121" s="64">
        <f>3*E119</f>
        <v>11.399999999999999</v>
      </c>
      <c r="F121" s="30">
        <f t="shared" si="14"/>
        <v>0</v>
      </c>
      <c r="G121" s="31"/>
      <c r="H121" s="93"/>
      <c r="I121" s="32">
        <f t="shared" si="15"/>
        <v>0</v>
      </c>
      <c r="J121" s="33">
        <f t="shared" si="16"/>
        <v>0</v>
      </c>
      <c r="K121" s="33">
        <f t="shared" si="17"/>
        <v>0</v>
      </c>
      <c r="L121" s="89"/>
      <c r="M121" s="72"/>
      <c r="N121" s="129"/>
    </row>
    <row r="122" spans="1:14" x14ac:dyDescent="0.2">
      <c r="A122" s="26"/>
      <c r="B122" s="26"/>
      <c r="C122" s="34" t="s">
        <v>110</v>
      </c>
      <c r="D122" s="26" t="s">
        <v>26</v>
      </c>
      <c r="E122" s="64">
        <f>1.8*E119</f>
        <v>6.84</v>
      </c>
      <c r="F122" s="30">
        <f t="shared" si="14"/>
        <v>0</v>
      </c>
      <c r="G122" s="31"/>
      <c r="H122" s="93"/>
      <c r="I122" s="32">
        <f t="shared" si="15"/>
        <v>0</v>
      </c>
      <c r="J122" s="33">
        <f t="shared" si="16"/>
        <v>0</v>
      </c>
      <c r="K122" s="33">
        <f t="shared" si="17"/>
        <v>0</v>
      </c>
      <c r="L122" s="89"/>
      <c r="M122" s="72"/>
      <c r="N122" s="129"/>
    </row>
    <row r="123" spans="1:14" x14ac:dyDescent="0.2">
      <c r="A123" s="26"/>
      <c r="B123" s="26"/>
      <c r="C123" s="34" t="s">
        <v>111</v>
      </c>
      <c r="D123" s="26" t="s">
        <v>24</v>
      </c>
      <c r="E123" s="64">
        <f>10*E119</f>
        <v>38</v>
      </c>
      <c r="F123" s="30">
        <f t="shared" si="14"/>
        <v>0</v>
      </c>
      <c r="G123" s="31"/>
      <c r="H123" s="93"/>
      <c r="I123" s="32">
        <f t="shared" si="15"/>
        <v>0</v>
      </c>
      <c r="J123" s="33">
        <f t="shared" si="16"/>
        <v>0</v>
      </c>
      <c r="K123" s="33">
        <f t="shared" si="17"/>
        <v>0</v>
      </c>
      <c r="L123" s="89"/>
      <c r="M123" s="72"/>
      <c r="N123" s="129"/>
    </row>
    <row r="124" spans="1:14" x14ac:dyDescent="0.2">
      <c r="A124" s="26"/>
      <c r="B124" s="26"/>
      <c r="C124" s="34" t="s">
        <v>112</v>
      </c>
      <c r="D124" s="26" t="s">
        <v>24</v>
      </c>
      <c r="E124" s="64">
        <f>20*E119</f>
        <v>76</v>
      </c>
      <c r="F124" s="30">
        <f t="shared" si="14"/>
        <v>0</v>
      </c>
      <c r="G124" s="31"/>
      <c r="H124" s="93"/>
      <c r="I124" s="32">
        <f t="shared" si="15"/>
        <v>0</v>
      </c>
      <c r="J124" s="33">
        <f t="shared" si="16"/>
        <v>0</v>
      </c>
      <c r="K124" s="33">
        <f t="shared" si="17"/>
        <v>0</v>
      </c>
      <c r="L124" s="89"/>
      <c r="M124" s="72"/>
      <c r="N124" s="129"/>
    </row>
    <row r="125" spans="1:14" x14ac:dyDescent="0.2">
      <c r="A125" s="26"/>
      <c r="B125" s="26"/>
      <c r="C125" s="34" t="s">
        <v>62</v>
      </c>
      <c r="D125" s="26" t="s">
        <v>21</v>
      </c>
      <c r="E125" s="64">
        <f>E123</f>
        <v>38</v>
      </c>
      <c r="F125" s="30">
        <f t="shared" si="14"/>
        <v>0</v>
      </c>
      <c r="G125" s="31"/>
      <c r="H125" s="93"/>
      <c r="I125" s="32">
        <f t="shared" si="15"/>
        <v>0</v>
      </c>
      <c r="J125" s="33">
        <f t="shared" si="16"/>
        <v>0</v>
      </c>
      <c r="K125" s="33">
        <f t="shared" si="17"/>
        <v>0</v>
      </c>
      <c r="L125" s="89"/>
      <c r="M125" s="72"/>
      <c r="N125" s="129"/>
    </row>
    <row r="126" spans="1:14" x14ac:dyDescent="0.2">
      <c r="A126" s="26">
        <v>26</v>
      </c>
      <c r="B126" s="26"/>
      <c r="C126" s="28" t="s">
        <v>113</v>
      </c>
      <c r="D126" s="26" t="s">
        <v>114</v>
      </c>
      <c r="E126" s="64">
        <v>15</v>
      </c>
      <c r="F126" s="30">
        <f t="shared" si="14"/>
        <v>0</v>
      </c>
      <c r="G126" s="31"/>
      <c r="H126" s="93"/>
      <c r="I126" s="32">
        <f t="shared" si="15"/>
        <v>0</v>
      </c>
      <c r="J126" s="33">
        <f t="shared" si="16"/>
        <v>0</v>
      </c>
      <c r="K126" s="33">
        <f t="shared" si="17"/>
        <v>0</v>
      </c>
      <c r="L126" s="88"/>
      <c r="M126" s="66"/>
    </row>
    <row r="127" spans="1:14" x14ac:dyDescent="0.2">
      <c r="A127" s="26"/>
      <c r="B127" s="26"/>
      <c r="C127" s="34" t="s">
        <v>115</v>
      </c>
      <c r="D127" s="26" t="s">
        <v>114</v>
      </c>
      <c r="E127" s="64">
        <f>E126*1.05</f>
        <v>15.75</v>
      </c>
      <c r="F127" s="30">
        <f t="shared" si="14"/>
        <v>0</v>
      </c>
      <c r="G127" s="31"/>
      <c r="H127" s="93"/>
      <c r="I127" s="32">
        <f t="shared" si="15"/>
        <v>0</v>
      </c>
      <c r="J127" s="33">
        <f t="shared" si="16"/>
        <v>0</v>
      </c>
      <c r="K127" s="33">
        <f t="shared" si="17"/>
        <v>0</v>
      </c>
      <c r="L127" s="88"/>
      <c r="M127" s="66"/>
    </row>
    <row r="128" spans="1:14" x14ac:dyDescent="0.2">
      <c r="A128" s="26">
        <v>27</v>
      </c>
      <c r="B128" s="26"/>
      <c r="C128" s="28" t="s">
        <v>113</v>
      </c>
      <c r="D128" s="26" t="s">
        <v>114</v>
      </c>
      <c r="E128" s="64">
        <v>15</v>
      </c>
      <c r="F128" s="30">
        <f t="shared" si="14"/>
        <v>0</v>
      </c>
      <c r="G128" s="31"/>
      <c r="H128" s="93"/>
      <c r="I128" s="32">
        <f t="shared" si="15"/>
        <v>0</v>
      </c>
      <c r="J128" s="33">
        <f t="shared" si="16"/>
        <v>0</v>
      </c>
      <c r="K128" s="33">
        <f t="shared" si="17"/>
        <v>0</v>
      </c>
      <c r="L128" s="88"/>
      <c r="M128" s="66"/>
    </row>
    <row r="129" spans="1:13" x14ac:dyDescent="0.2">
      <c r="A129" s="26"/>
      <c r="B129" s="26"/>
      <c r="C129" s="34" t="s">
        <v>116</v>
      </c>
      <c r="D129" s="26" t="s">
        <v>114</v>
      </c>
      <c r="E129" s="64">
        <f>E128*1.05</f>
        <v>15.75</v>
      </c>
      <c r="F129" s="30">
        <f t="shared" si="14"/>
        <v>0</v>
      </c>
      <c r="G129" s="31"/>
      <c r="H129" s="93"/>
      <c r="I129" s="32">
        <f t="shared" si="15"/>
        <v>0</v>
      </c>
      <c r="J129" s="33">
        <f t="shared" si="16"/>
        <v>0</v>
      </c>
      <c r="K129" s="33">
        <f t="shared" si="17"/>
        <v>0</v>
      </c>
      <c r="L129" s="88"/>
      <c r="M129" s="66"/>
    </row>
    <row r="130" spans="1:13" x14ac:dyDescent="0.2">
      <c r="A130" s="26">
        <v>28</v>
      </c>
      <c r="B130" s="26"/>
      <c r="C130" s="28" t="s">
        <v>117</v>
      </c>
      <c r="D130" s="26" t="s">
        <v>114</v>
      </c>
      <c r="E130" s="64">
        <v>15</v>
      </c>
      <c r="F130" s="30">
        <f t="shared" si="14"/>
        <v>0</v>
      </c>
      <c r="G130" s="31"/>
      <c r="H130" s="93"/>
      <c r="I130" s="32">
        <f t="shared" si="15"/>
        <v>0</v>
      </c>
      <c r="J130" s="33">
        <f t="shared" si="16"/>
        <v>0</v>
      </c>
      <c r="K130" s="33">
        <f t="shared" si="17"/>
        <v>0</v>
      </c>
      <c r="L130" s="88"/>
      <c r="M130" s="66"/>
    </row>
    <row r="131" spans="1:13" x14ac:dyDescent="0.2">
      <c r="A131" s="26"/>
      <c r="B131" s="26"/>
      <c r="C131" s="34" t="s">
        <v>118</v>
      </c>
      <c r="D131" s="26" t="s">
        <v>114</v>
      </c>
      <c r="E131" s="64">
        <f>E130*1.05</f>
        <v>15.75</v>
      </c>
      <c r="F131" s="30">
        <f t="shared" si="14"/>
        <v>0</v>
      </c>
      <c r="G131" s="31"/>
      <c r="H131" s="93"/>
      <c r="I131" s="32">
        <f t="shared" si="15"/>
        <v>0</v>
      </c>
      <c r="J131" s="33">
        <f t="shared" si="16"/>
        <v>0</v>
      </c>
      <c r="K131" s="33">
        <f t="shared" si="17"/>
        <v>0</v>
      </c>
      <c r="L131" s="88"/>
      <c r="M131" s="66"/>
    </row>
    <row r="132" spans="1:13" x14ac:dyDescent="0.2">
      <c r="A132" s="26">
        <v>29</v>
      </c>
      <c r="B132" s="26"/>
      <c r="C132" s="28" t="s">
        <v>119</v>
      </c>
      <c r="D132" s="26" t="s">
        <v>24</v>
      </c>
      <c r="E132" s="64">
        <v>1</v>
      </c>
      <c r="F132" s="30">
        <f t="shared" si="14"/>
        <v>0</v>
      </c>
      <c r="G132" s="31"/>
      <c r="H132" s="93"/>
      <c r="I132" s="32">
        <f t="shared" si="15"/>
        <v>0</v>
      </c>
      <c r="J132" s="33">
        <f t="shared" si="16"/>
        <v>0</v>
      </c>
      <c r="K132" s="33">
        <f t="shared" si="17"/>
        <v>0</v>
      </c>
      <c r="L132" s="88"/>
      <c r="M132" s="66"/>
    </row>
    <row r="133" spans="1:13" x14ac:dyDescent="0.2">
      <c r="A133" s="26"/>
      <c r="B133" s="26"/>
      <c r="C133" s="34" t="s">
        <v>84</v>
      </c>
      <c r="D133" s="26" t="s">
        <v>24</v>
      </c>
      <c r="E133" s="64">
        <v>1</v>
      </c>
      <c r="F133" s="30">
        <f t="shared" si="14"/>
        <v>0</v>
      </c>
      <c r="G133" s="31"/>
      <c r="H133" s="93"/>
      <c r="I133" s="32">
        <f t="shared" si="15"/>
        <v>0</v>
      </c>
      <c r="J133" s="33">
        <f t="shared" si="16"/>
        <v>0</v>
      </c>
      <c r="K133" s="33">
        <f t="shared" si="17"/>
        <v>0</v>
      </c>
      <c r="L133" s="88"/>
      <c r="M133" s="66"/>
    </row>
    <row r="134" spans="1:13" x14ac:dyDescent="0.2">
      <c r="A134" s="26"/>
      <c r="B134" s="26"/>
      <c r="C134" s="34" t="s">
        <v>94</v>
      </c>
      <c r="D134" s="26" t="s">
        <v>24</v>
      </c>
      <c r="E134" s="64">
        <v>3</v>
      </c>
      <c r="F134" s="30">
        <f t="shared" si="14"/>
        <v>0</v>
      </c>
      <c r="G134" s="31"/>
      <c r="H134" s="93"/>
      <c r="I134" s="32">
        <f t="shared" si="15"/>
        <v>0</v>
      </c>
      <c r="J134" s="33">
        <f t="shared" si="16"/>
        <v>0</v>
      </c>
      <c r="K134" s="33">
        <f t="shared" si="17"/>
        <v>0</v>
      </c>
      <c r="L134" s="88"/>
      <c r="M134" s="66"/>
    </row>
    <row r="135" spans="1:13" x14ac:dyDescent="0.2">
      <c r="A135" s="26"/>
      <c r="B135" s="26"/>
      <c r="C135" s="34" t="s">
        <v>95</v>
      </c>
      <c r="D135" s="26" t="s">
        <v>24</v>
      </c>
      <c r="E135" s="64">
        <v>3</v>
      </c>
      <c r="F135" s="30">
        <f t="shared" si="14"/>
        <v>0</v>
      </c>
      <c r="G135" s="31"/>
      <c r="H135" s="93"/>
      <c r="I135" s="32">
        <f t="shared" si="15"/>
        <v>0</v>
      </c>
      <c r="J135" s="33">
        <f t="shared" si="16"/>
        <v>0</v>
      </c>
      <c r="K135" s="33">
        <f t="shared" si="17"/>
        <v>0</v>
      </c>
      <c r="L135" s="88"/>
      <c r="M135" s="66"/>
    </row>
    <row r="136" spans="1:13" x14ac:dyDescent="0.2">
      <c r="A136" s="26">
        <v>30</v>
      </c>
      <c r="B136" s="26"/>
      <c r="C136" s="28" t="s">
        <v>120</v>
      </c>
      <c r="D136" s="26" t="s">
        <v>114</v>
      </c>
      <c r="E136" s="64">
        <v>8</v>
      </c>
      <c r="F136" s="30">
        <f t="shared" si="14"/>
        <v>0</v>
      </c>
      <c r="G136" s="31"/>
      <c r="H136" s="93"/>
      <c r="I136" s="32">
        <f t="shared" si="15"/>
        <v>0</v>
      </c>
      <c r="J136" s="33">
        <f t="shared" si="16"/>
        <v>0</v>
      </c>
      <c r="K136" s="33">
        <f t="shared" si="17"/>
        <v>0</v>
      </c>
      <c r="L136" s="88"/>
      <c r="M136" s="66" t="s">
        <v>121</v>
      </c>
    </row>
    <row r="137" spans="1:13" x14ac:dyDescent="0.2">
      <c r="A137" s="26"/>
      <c r="B137" s="26"/>
      <c r="C137" s="34" t="s">
        <v>122</v>
      </c>
      <c r="D137" s="26" t="s">
        <v>28</v>
      </c>
      <c r="E137" s="64">
        <v>1</v>
      </c>
      <c r="F137" s="30">
        <f t="shared" si="14"/>
        <v>0</v>
      </c>
      <c r="G137" s="31"/>
      <c r="H137" s="93"/>
      <c r="I137" s="32">
        <f t="shared" si="15"/>
        <v>0</v>
      </c>
      <c r="J137" s="33">
        <f t="shared" si="16"/>
        <v>0</v>
      </c>
      <c r="K137" s="33">
        <f t="shared" si="17"/>
        <v>0</v>
      </c>
      <c r="L137" s="88"/>
      <c r="M137" s="66"/>
    </row>
    <row r="138" spans="1:13" x14ac:dyDescent="0.2">
      <c r="A138" s="26">
        <v>31</v>
      </c>
      <c r="B138" s="26"/>
      <c r="C138" s="28" t="s">
        <v>123</v>
      </c>
      <c r="D138" s="26" t="s">
        <v>114</v>
      </c>
      <c r="E138" s="64">
        <v>4</v>
      </c>
      <c r="F138" s="30">
        <f t="shared" si="14"/>
        <v>0</v>
      </c>
      <c r="G138" s="31"/>
      <c r="H138" s="93"/>
      <c r="I138" s="32">
        <f t="shared" si="15"/>
        <v>0</v>
      </c>
      <c r="J138" s="33">
        <f t="shared" si="16"/>
        <v>0</v>
      </c>
      <c r="K138" s="33">
        <f t="shared" si="17"/>
        <v>0</v>
      </c>
      <c r="L138" s="88"/>
      <c r="M138" s="66"/>
    </row>
    <row r="139" spans="1:13" x14ac:dyDescent="0.2">
      <c r="A139" s="26"/>
      <c r="B139" s="26"/>
      <c r="C139" s="34" t="s">
        <v>124</v>
      </c>
      <c r="D139" s="26" t="s">
        <v>34</v>
      </c>
      <c r="E139" s="64">
        <f>E138*0.3*16</f>
        <v>19.2</v>
      </c>
      <c r="F139" s="30">
        <f t="shared" si="14"/>
        <v>0</v>
      </c>
      <c r="G139" s="31"/>
      <c r="H139" s="93"/>
      <c r="I139" s="32">
        <f t="shared" si="15"/>
        <v>0</v>
      </c>
      <c r="J139" s="33">
        <f t="shared" si="16"/>
        <v>0</v>
      </c>
      <c r="K139" s="33">
        <f t="shared" si="17"/>
        <v>0</v>
      </c>
      <c r="L139" s="88"/>
      <c r="M139" s="66"/>
    </row>
    <row r="140" spans="1:13" x14ac:dyDescent="0.2">
      <c r="A140" s="26">
        <v>32</v>
      </c>
      <c r="B140" s="26"/>
      <c r="C140" s="28" t="s">
        <v>125</v>
      </c>
      <c r="D140" s="26" t="s">
        <v>24</v>
      </c>
      <c r="E140" s="64">
        <v>2</v>
      </c>
      <c r="F140" s="30">
        <f t="shared" si="14"/>
        <v>0</v>
      </c>
      <c r="G140" s="31"/>
      <c r="H140" s="93"/>
      <c r="I140" s="32">
        <f t="shared" si="15"/>
        <v>0</v>
      </c>
      <c r="J140" s="33">
        <f t="shared" si="16"/>
        <v>0</v>
      </c>
      <c r="K140" s="33">
        <f t="shared" si="17"/>
        <v>0</v>
      </c>
      <c r="L140" s="88"/>
      <c r="M140" s="66"/>
    </row>
    <row r="141" spans="1:13" x14ac:dyDescent="0.2">
      <c r="A141" s="26"/>
      <c r="B141" s="26"/>
      <c r="C141" s="34" t="s">
        <v>126</v>
      </c>
      <c r="D141" s="26" t="s">
        <v>24</v>
      </c>
      <c r="E141" s="64">
        <v>2</v>
      </c>
      <c r="F141" s="30">
        <f t="shared" si="14"/>
        <v>0</v>
      </c>
      <c r="G141" s="31"/>
      <c r="H141" s="93"/>
      <c r="I141" s="32">
        <f t="shared" si="15"/>
        <v>0</v>
      </c>
      <c r="J141" s="33">
        <f t="shared" si="16"/>
        <v>0</v>
      </c>
      <c r="K141" s="33">
        <f t="shared" si="17"/>
        <v>0</v>
      </c>
      <c r="L141" s="88"/>
      <c r="M141" s="66"/>
    </row>
    <row r="142" spans="1:13" x14ac:dyDescent="0.2">
      <c r="A142" s="26"/>
      <c r="B142" s="26"/>
      <c r="C142" s="34" t="s">
        <v>127</v>
      </c>
      <c r="D142" s="26" t="s">
        <v>24</v>
      </c>
      <c r="E142" s="64">
        <v>0</v>
      </c>
      <c r="F142" s="30">
        <f t="shared" si="14"/>
        <v>0</v>
      </c>
      <c r="G142" s="31"/>
      <c r="H142" s="93"/>
      <c r="I142" s="32">
        <f t="shared" si="15"/>
        <v>0</v>
      </c>
      <c r="J142" s="33">
        <f t="shared" si="16"/>
        <v>0</v>
      </c>
      <c r="K142" s="33">
        <f t="shared" si="17"/>
        <v>0</v>
      </c>
      <c r="L142" s="88"/>
      <c r="M142" s="66"/>
    </row>
    <row r="143" spans="1:13" x14ac:dyDescent="0.2">
      <c r="A143" s="26"/>
      <c r="B143" s="26"/>
      <c r="C143" s="34" t="s">
        <v>84</v>
      </c>
      <c r="D143" s="26" t="s">
        <v>24</v>
      </c>
      <c r="E143" s="64">
        <f>E140</f>
        <v>2</v>
      </c>
      <c r="F143" s="30">
        <f t="shared" si="14"/>
        <v>0</v>
      </c>
      <c r="G143" s="31"/>
      <c r="H143" s="93"/>
      <c r="I143" s="32">
        <f t="shared" si="15"/>
        <v>0</v>
      </c>
      <c r="J143" s="33">
        <f t="shared" si="16"/>
        <v>0</v>
      </c>
      <c r="K143" s="33">
        <f t="shared" si="17"/>
        <v>0</v>
      </c>
      <c r="L143" s="88"/>
      <c r="M143" s="66"/>
    </row>
    <row r="144" spans="1:13" x14ac:dyDescent="0.2">
      <c r="A144" s="130" t="s">
        <v>128</v>
      </c>
      <c r="B144" s="131"/>
      <c r="C144" s="131"/>
      <c r="D144" s="131"/>
      <c r="E144" s="131"/>
      <c r="F144" s="131"/>
      <c r="G144" s="131"/>
      <c r="H144" s="132"/>
      <c r="I144" s="45">
        <f>SUM(I22:I143)</f>
        <v>0</v>
      </c>
      <c r="J144" s="45">
        <f>SUM(J22:J143)</f>
        <v>0</v>
      </c>
      <c r="K144" s="45">
        <f>SUM(K22:K143)</f>
        <v>0</v>
      </c>
      <c r="L144" s="90"/>
      <c r="M144" s="73"/>
    </row>
    <row r="145" spans="1:13" ht="12.75" customHeight="1" x14ac:dyDescent="0.2">
      <c r="A145" s="133" t="s">
        <v>129</v>
      </c>
      <c r="B145" s="134"/>
      <c r="C145" s="134"/>
      <c r="D145" s="134"/>
      <c r="E145" s="134"/>
      <c r="F145" s="134"/>
      <c r="G145" s="134"/>
      <c r="H145" s="135"/>
      <c r="I145" s="46">
        <f>0.03*K144</f>
        <v>0</v>
      </c>
      <c r="J145" s="46"/>
      <c r="K145" s="46">
        <f>I145</f>
        <v>0</v>
      </c>
      <c r="L145" s="91"/>
      <c r="M145" s="74"/>
    </row>
    <row r="146" spans="1:13" ht="12.75" customHeight="1" x14ac:dyDescent="0.2">
      <c r="A146" s="130" t="s">
        <v>130</v>
      </c>
      <c r="B146" s="131"/>
      <c r="C146" s="131"/>
      <c r="D146" s="131"/>
      <c r="E146" s="131"/>
      <c r="F146" s="131"/>
      <c r="G146" s="131"/>
      <c r="H146" s="132"/>
      <c r="I146" s="45">
        <f>J146+K146</f>
        <v>0</v>
      </c>
      <c r="J146" s="46">
        <f>J144</f>
        <v>0</v>
      </c>
      <c r="K146" s="46">
        <f>K144+K145</f>
        <v>0</v>
      </c>
      <c r="L146" s="91"/>
      <c r="M146" s="74"/>
    </row>
    <row r="147" spans="1:13" ht="12.75" customHeight="1" x14ac:dyDescent="0.2">
      <c r="A147" s="133" t="s">
        <v>131</v>
      </c>
      <c r="B147" s="134"/>
      <c r="C147" s="134"/>
      <c r="D147" s="134"/>
      <c r="E147" s="134"/>
      <c r="F147" s="134"/>
      <c r="G147" s="134"/>
      <c r="H147" s="135"/>
      <c r="I147" s="47">
        <f>I146/E22</f>
        <v>0</v>
      </c>
      <c r="J147" s="47">
        <f>J146/$E$22</f>
        <v>0</v>
      </c>
      <c r="K147" s="47">
        <f>K146/$E$22</f>
        <v>0</v>
      </c>
      <c r="L147" s="92"/>
      <c r="M147" s="75"/>
    </row>
    <row r="148" spans="1:13" x14ac:dyDescent="0.2">
      <c r="A148" s="49"/>
      <c r="B148" s="49"/>
      <c r="C148" s="50"/>
      <c r="D148" s="50"/>
      <c r="E148" s="50"/>
      <c r="F148" s="51"/>
      <c r="G148" s="51"/>
      <c r="H148" s="51"/>
      <c r="I148" s="48"/>
      <c r="J148" s="13"/>
      <c r="K148" s="13"/>
      <c r="L148" s="13"/>
      <c r="M148" s="95"/>
    </row>
    <row r="149" spans="1:13" x14ac:dyDescent="0.2">
      <c r="A149" s="49"/>
      <c r="B149" s="49"/>
      <c r="C149" s="50"/>
      <c r="D149" s="50"/>
      <c r="E149" s="50"/>
      <c r="F149" s="51"/>
      <c r="G149" s="51"/>
      <c r="H149" s="51"/>
      <c r="I149" s="48"/>
      <c r="J149" s="13"/>
      <c r="K149" s="13"/>
      <c r="L149" s="13"/>
      <c r="M149" s="95"/>
    </row>
    <row r="150" spans="1:13" ht="15.75" customHeight="1" x14ac:dyDescent="0.2">
      <c r="A150" s="52"/>
      <c r="B150" s="52"/>
      <c r="C150" s="21"/>
      <c r="D150" s="2"/>
      <c r="E150" s="50"/>
      <c r="F150" s="53"/>
      <c r="G150" s="53"/>
      <c r="H150" s="54"/>
      <c r="I150" s="12"/>
      <c r="J150" s="12"/>
      <c r="K150" s="12"/>
      <c r="L150" s="12"/>
      <c r="M150" s="76"/>
    </row>
    <row r="151" spans="1:13" x14ac:dyDescent="0.2">
      <c r="A151" s="52"/>
      <c r="B151" s="52"/>
      <c r="C151" s="95"/>
      <c r="D151" s="3"/>
      <c r="E151" s="3"/>
      <c r="F151" s="56"/>
      <c r="G151" s="56"/>
      <c r="H151" s="56"/>
      <c r="I151" s="21"/>
      <c r="J151" s="2"/>
      <c r="K151" s="13"/>
      <c r="L151" s="13"/>
      <c r="M151" s="95"/>
    </row>
    <row r="152" spans="1:13" ht="22.5" customHeight="1" x14ac:dyDescent="0.2">
      <c r="A152" s="52"/>
      <c r="B152" s="52"/>
      <c r="C152" s="95"/>
      <c r="D152" s="3"/>
      <c r="E152" s="3"/>
      <c r="F152" s="56"/>
      <c r="G152" s="56"/>
      <c r="H152" s="138"/>
      <c r="I152" s="138"/>
      <c r="J152" s="138"/>
      <c r="K152" s="138"/>
      <c r="L152" s="95"/>
      <c r="M152" s="95"/>
    </row>
    <row r="153" spans="1:13" x14ac:dyDescent="0.2">
      <c r="A153" s="98"/>
      <c r="B153" s="98"/>
      <c r="C153" s="95"/>
      <c r="D153" s="2"/>
      <c r="E153" s="13"/>
      <c r="F153" s="57"/>
      <c r="G153" s="57"/>
      <c r="H153" s="57"/>
      <c r="I153" s="13"/>
      <c r="J153" s="13"/>
      <c r="K153" s="13"/>
      <c r="L153" s="13"/>
      <c r="M153" s="95"/>
    </row>
    <row r="154" spans="1:13" x14ac:dyDescent="0.2">
      <c r="A154" s="98"/>
      <c r="B154" s="98"/>
      <c r="C154" s="95"/>
      <c r="D154" s="2"/>
      <c r="E154" s="13"/>
      <c r="G154" s="57"/>
      <c r="H154" s="57"/>
      <c r="I154" s="13"/>
      <c r="J154" s="13"/>
      <c r="K154" s="13"/>
      <c r="L154" s="13"/>
      <c r="M154" s="95"/>
    </row>
    <row r="155" spans="1:13" x14ac:dyDescent="0.2">
      <c r="I155" s="62"/>
    </row>
    <row r="161" spans="8:8" x14ac:dyDescent="0.2">
      <c r="H161" s="58" t="e">
        <f>I146+'[1]Смета №3св 47 и выше'!I121+#REF!+#REF!+#REF!+#REF!</f>
        <v>#REF!</v>
      </c>
    </row>
  </sheetData>
  <autoFilter ref="C1:C162" xr:uid="{6874ADB9-41FB-4749-8F0C-7993E6EF8B91}"/>
  <dataConsolidate/>
  <mergeCells count="27"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147:H147"/>
    <mergeCell ref="H152:K152"/>
    <mergeCell ref="A146:H146"/>
    <mergeCell ref="M96:M102"/>
    <mergeCell ref="N97:N102"/>
    <mergeCell ref="N119:N125"/>
    <mergeCell ref="A144:H144"/>
    <mergeCell ref="A145:H14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60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987E-3F18-49C8-9B80-2F66C6B27CE1}">
  <sheetPr>
    <pageSetUpPr autoPageBreaks="0"/>
  </sheetPr>
  <dimension ref="A1:AB156"/>
  <sheetViews>
    <sheetView showGridLines="0" view="pageBreakPreview" topLeftCell="A10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98"/>
      <c r="B1" s="98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98"/>
      <c r="B2" s="98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98"/>
      <c r="B3" s="98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98"/>
      <c r="B6" s="98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96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97"/>
      <c r="M9" s="69"/>
    </row>
    <row r="10" spans="1:14" x14ac:dyDescent="0.2">
      <c r="A10" s="98"/>
      <c r="B10" s="98"/>
      <c r="C10" s="142"/>
      <c r="D10" s="142"/>
      <c r="E10" s="142"/>
      <c r="F10" s="142"/>
      <c r="G10" s="142"/>
      <c r="H10" s="142"/>
      <c r="I10" s="142"/>
      <c r="J10" s="142"/>
      <c r="K10" s="142"/>
      <c r="L10" s="98"/>
      <c r="M10" s="21"/>
    </row>
    <row r="11" spans="1:14" x14ac:dyDescent="0.2">
      <c r="A11" s="98"/>
      <c r="B11" s="98"/>
      <c r="C11" s="63" t="s">
        <v>154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98"/>
      <c r="B12" s="98"/>
      <c r="C12" s="21"/>
      <c r="D12" s="98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455020.28162470297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38.9</v>
      </c>
      <c r="F22" s="30">
        <f>I22</f>
        <v>13615</v>
      </c>
      <c r="G22" s="31">
        <v>350</v>
      </c>
      <c r="H22" s="31"/>
      <c r="I22" s="32">
        <f>SUM(J22:K22)</f>
        <v>13615</v>
      </c>
      <c r="J22" s="33">
        <f>E22*G22</f>
        <v>13615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38.9</v>
      </c>
      <c r="F23" s="30">
        <f t="shared" ref="F23:F86" si="0">I23</f>
        <v>15560</v>
      </c>
      <c r="G23" s="31"/>
      <c r="H23" s="94">
        <v>400</v>
      </c>
      <c r="I23" s="32">
        <f t="shared" ref="I23:I86" si="1">SUM(J23:K23)</f>
        <v>15560</v>
      </c>
      <c r="J23" s="33">
        <f>E23*G23</f>
        <v>0</v>
      </c>
      <c r="K23" s="33">
        <f t="shared" ref="K23:K86" si="2">H23*E23</f>
        <v>15560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10</v>
      </c>
      <c r="F24" s="30">
        <f t="shared" si="0"/>
        <v>2600</v>
      </c>
      <c r="G24" s="31"/>
      <c r="H24" s="94">
        <v>260</v>
      </c>
      <c r="I24" s="32">
        <f t="shared" si="1"/>
        <v>2600</v>
      </c>
      <c r="J24" s="33">
        <f t="shared" ref="J24:J87" si="3">E24*G24</f>
        <v>0</v>
      </c>
      <c r="K24" s="33">
        <f t="shared" si="2"/>
        <v>2600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6900</v>
      </c>
      <c r="G25" s="31">
        <v>1150</v>
      </c>
      <c r="H25" s="94"/>
      <c r="I25" s="32">
        <f t="shared" si="1"/>
        <v>6900</v>
      </c>
      <c r="J25" s="33">
        <f t="shared" si="3"/>
        <v>6900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2700</v>
      </c>
      <c r="G27" s="31">
        <v>450</v>
      </c>
      <c r="H27" s="94"/>
      <c r="I27" s="32">
        <f t="shared" si="1"/>
        <v>2700</v>
      </c>
      <c r="J27" s="33">
        <f t="shared" si="3"/>
        <v>2700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3120</v>
      </c>
      <c r="G28" s="31"/>
      <c r="H28" s="94">
        <v>520</v>
      </c>
      <c r="I28" s="32">
        <f t="shared" si="1"/>
        <v>3120</v>
      </c>
      <c r="J28" s="33">
        <f t="shared" si="3"/>
        <v>0</v>
      </c>
      <c r="K28" s="33">
        <f t="shared" si="2"/>
        <v>3120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109.56</v>
      </c>
      <c r="F30" s="30">
        <f t="shared" si="0"/>
        <v>27390</v>
      </c>
      <c r="G30" s="31">
        <v>250</v>
      </c>
      <c r="H30" s="94"/>
      <c r="I30" s="32">
        <f t="shared" si="1"/>
        <v>27390</v>
      </c>
      <c r="J30" s="33">
        <f t="shared" si="3"/>
        <v>27390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5.1475</v>
      </c>
      <c r="F31" s="30">
        <f t="shared" si="0"/>
        <v>402.38007500000003</v>
      </c>
      <c r="G31" s="31"/>
      <c r="H31" s="93">
        <v>78.17</v>
      </c>
      <c r="I31" s="32">
        <f t="shared" si="1"/>
        <v>402.38007500000003</v>
      </c>
      <c r="J31" s="33">
        <f t="shared" si="3"/>
        <v>0</v>
      </c>
      <c r="K31" s="33">
        <f t="shared" si="2"/>
        <v>402.38007500000003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22.2425</v>
      </c>
      <c r="F32" s="30">
        <f t="shared" si="0"/>
        <v>1397.7854275000002</v>
      </c>
      <c r="G32" s="31"/>
      <c r="H32" s="93">
        <v>62.843000000000011</v>
      </c>
      <c r="I32" s="32">
        <f t="shared" si="1"/>
        <v>1397.7854275000002</v>
      </c>
      <c r="J32" s="33">
        <f t="shared" si="3"/>
        <v>0</v>
      </c>
      <c r="K32" s="33">
        <f t="shared" si="2"/>
        <v>1397.7854275000002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142.428</v>
      </c>
      <c r="F33" s="30">
        <f t="shared" si="0"/>
        <v>4559.120280000001</v>
      </c>
      <c r="G33" s="31"/>
      <c r="H33" s="93">
        <v>32.010000000000005</v>
      </c>
      <c r="I33" s="32">
        <f t="shared" si="1"/>
        <v>4559.120280000001</v>
      </c>
      <c r="J33" s="33">
        <f t="shared" si="3"/>
        <v>0</v>
      </c>
      <c r="K33" s="33">
        <f t="shared" si="2"/>
        <v>4559.120280000001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5.4780000000000006</v>
      </c>
      <c r="F34" s="30">
        <f t="shared" si="0"/>
        <v>3452.3013360000004</v>
      </c>
      <c r="G34" s="31"/>
      <c r="H34" s="93">
        <v>630.21199999999999</v>
      </c>
      <c r="I34" s="32">
        <f t="shared" si="1"/>
        <v>3452.3013360000004</v>
      </c>
      <c r="J34" s="33">
        <f t="shared" si="3"/>
        <v>0</v>
      </c>
      <c r="K34" s="33">
        <f t="shared" si="2"/>
        <v>3452.3013360000004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109.56</v>
      </c>
      <c r="F35" s="30">
        <f t="shared" si="0"/>
        <v>27390</v>
      </c>
      <c r="G35" s="31">
        <v>250</v>
      </c>
      <c r="H35" s="93"/>
      <c r="I35" s="32">
        <f t="shared" si="1"/>
        <v>27390</v>
      </c>
      <c r="J35" s="33">
        <f t="shared" si="3"/>
        <v>27390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5</v>
      </c>
      <c r="F36" s="30">
        <f t="shared" si="0"/>
        <v>9625.0000000000018</v>
      </c>
      <c r="G36" s="31"/>
      <c r="H36" s="93">
        <v>1925.0000000000002</v>
      </c>
      <c r="I36" s="32">
        <f t="shared" si="1"/>
        <v>9625.0000000000018</v>
      </c>
      <c r="J36" s="33">
        <f t="shared" si="3"/>
        <v>0</v>
      </c>
      <c r="K36" s="33">
        <f t="shared" si="2"/>
        <v>9625.0000000000018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2.1912000000000003</v>
      </c>
      <c r="F37" s="30">
        <f t="shared" si="0"/>
        <v>3506.8709808000008</v>
      </c>
      <c r="G37" s="31"/>
      <c r="H37" s="93">
        <v>1600.4340000000002</v>
      </c>
      <c r="I37" s="32">
        <f t="shared" si="1"/>
        <v>3506.8709808000008</v>
      </c>
      <c r="J37" s="33">
        <f t="shared" si="3"/>
        <v>0</v>
      </c>
      <c r="K37" s="33">
        <f t="shared" si="2"/>
        <v>3506.8709808000008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109.56</v>
      </c>
      <c r="F38" s="30">
        <f t="shared" si="0"/>
        <v>21912</v>
      </c>
      <c r="G38" s="31">
        <v>200</v>
      </c>
      <c r="H38" s="93">
        <v>0</v>
      </c>
      <c r="I38" s="32">
        <f t="shared" si="1"/>
        <v>21912</v>
      </c>
      <c r="J38" s="33">
        <f t="shared" si="3"/>
        <v>21912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32.868000000000002</v>
      </c>
      <c r="F39" s="30">
        <f t="shared" si="0"/>
        <v>13141.185156000003</v>
      </c>
      <c r="G39" s="31"/>
      <c r="H39" s="93">
        <v>399.81700000000006</v>
      </c>
      <c r="I39" s="32">
        <f t="shared" si="1"/>
        <v>13141.185156000003</v>
      </c>
      <c r="J39" s="33">
        <f t="shared" si="3"/>
        <v>0</v>
      </c>
      <c r="K39" s="33">
        <f t="shared" si="2"/>
        <v>13141.185156000003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20.59</v>
      </c>
      <c r="F40" s="30">
        <f t="shared" si="0"/>
        <v>23678.5</v>
      </c>
      <c r="G40" s="31">
        <v>1150</v>
      </c>
      <c r="H40" s="93"/>
      <c r="I40" s="32">
        <f t="shared" si="1"/>
        <v>23678.5</v>
      </c>
      <c r="J40" s="33">
        <f t="shared" si="3"/>
        <v>23678.5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164.72</v>
      </c>
      <c r="F41" s="30">
        <f t="shared" si="0"/>
        <v>3591.2254400000006</v>
      </c>
      <c r="G41" s="31"/>
      <c r="H41" s="93">
        <v>21.802000000000003</v>
      </c>
      <c r="I41" s="32">
        <f t="shared" si="1"/>
        <v>3591.2254400000006</v>
      </c>
      <c r="J41" s="33">
        <f t="shared" si="3"/>
        <v>0</v>
      </c>
      <c r="K41" s="33">
        <f t="shared" si="2"/>
        <v>3591.2254400000006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22.443100000000001</v>
      </c>
      <c r="F42" s="30">
        <f t="shared" si="0"/>
        <v>12072.143490000002</v>
      </c>
      <c r="G42" s="31"/>
      <c r="H42" s="93">
        <v>537.90000000000009</v>
      </c>
      <c r="I42" s="32">
        <f t="shared" si="1"/>
        <v>12072.143490000002</v>
      </c>
      <c r="J42" s="33">
        <f t="shared" si="3"/>
        <v>0</v>
      </c>
      <c r="K42" s="33">
        <f t="shared" si="2"/>
        <v>12072.143490000002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5.1475</v>
      </c>
      <c r="F43" s="30">
        <f t="shared" si="0"/>
        <v>652.40444500000001</v>
      </c>
      <c r="G43" s="31"/>
      <c r="H43" s="93">
        <v>126.742</v>
      </c>
      <c r="I43" s="32">
        <f t="shared" si="1"/>
        <v>652.40444500000001</v>
      </c>
      <c r="J43" s="33">
        <f t="shared" si="3"/>
        <v>0</v>
      </c>
      <c r="K43" s="33">
        <f t="shared" si="2"/>
        <v>652.40444500000001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4</v>
      </c>
      <c r="F44" s="30">
        <f t="shared" si="0"/>
        <v>110.26400000000001</v>
      </c>
      <c r="G44" s="31"/>
      <c r="H44" s="93">
        <v>27.566000000000003</v>
      </c>
      <c r="I44" s="32">
        <f t="shared" si="1"/>
        <v>110.26400000000001</v>
      </c>
      <c r="J44" s="33">
        <f>E45*G44</f>
        <v>0</v>
      </c>
      <c r="K44" s="33">
        <f t="shared" si="2"/>
        <v>110.26400000000001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3.9</v>
      </c>
      <c r="F48" s="30">
        <f t="shared" si="0"/>
        <v>4485</v>
      </c>
      <c r="G48" s="31">
        <v>1150</v>
      </c>
      <c r="H48" s="93"/>
      <c r="I48" s="32">
        <f t="shared" si="1"/>
        <v>4485</v>
      </c>
      <c r="J48" s="33">
        <f t="shared" si="3"/>
        <v>4485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0.97499999999999998</v>
      </c>
      <c r="F49" s="30">
        <f t="shared" si="0"/>
        <v>61.27192500000001</v>
      </c>
      <c r="G49" s="31"/>
      <c r="H49" s="93">
        <v>62.843000000000011</v>
      </c>
      <c r="I49" s="32">
        <f t="shared" si="1"/>
        <v>61.27192500000001</v>
      </c>
      <c r="J49" s="33">
        <f t="shared" si="3"/>
        <v>0</v>
      </c>
      <c r="K49" s="33">
        <f t="shared" si="2"/>
        <v>61.27192500000001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31.2</v>
      </c>
      <c r="F50" s="30">
        <f t="shared" si="0"/>
        <v>680.22240000000011</v>
      </c>
      <c r="G50" s="31"/>
      <c r="H50" s="93">
        <v>21.802000000000003</v>
      </c>
      <c r="I50" s="32">
        <f t="shared" si="1"/>
        <v>680.22240000000011</v>
      </c>
      <c r="J50" s="33">
        <f t="shared" si="3"/>
        <v>0</v>
      </c>
      <c r="K50" s="33">
        <f t="shared" si="2"/>
        <v>680.22240000000011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4.2510000000000003</v>
      </c>
      <c r="F51" s="30">
        <f t="shared" si="0"/>
        <v>5522.4741000000013</v>
      </c>
      <c r="G51" s="31"/>
      <c r="H51" s="93">
        <v>1299.1000000000001</v>
      </c>
      <c r="I51" s="32">
        <f t="shared" si="1"/>
        <v>5522.4741000000013</v>
      </c>
      <c r="J51" s="33">
        <f t="shared" si="3"/>
        <v>0</v>
      </c>
      <c r="K51" s="33">
        <f t="shared" si="2"/>
        <v>5522.4741000000013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0.97499999999999998</v>
      </c>
      <c r="F52" s="30">
        <f t="shared" si="0"/>
        <v>135.79995</v>
      </c>
      <c r="G52" s="31"/>
      <c r="H52" s="93">
        <v>139.28200000000001</v>
      </c>
      <c r="I52" s="32">
        <f t="shared" si="1"/>
        <v>135.79995</v>
      </c>
      <c r="J52" s="33">
        <f t="shared" si="3"/>
        <v>0</v>
      </c>
      <c r="K52" s="33">
        <f t="shared" si="2"/>
        <v>135.79995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38.9-E48</f>
        <v>35</v>
      </c>
      <c r="F53" s="30">
        <f t="shared" si="0"/>
        <v>12250</v>
      </c>
      <c r="G53" s="31">
        <v>350</v>
      </c>
      <c r="H53" s="93"/>
      <c r="I53" s="32">
        <f t="shared" si="1"/>
        <v>12250</v>
      </c>
      <c r="J53" s="33">
        <f t="shared" si="3"/>
        <v>12250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39.200000000000003</v>
      </c>
      <c r="F54" s="30">
        <f t="shared" si="0"/>
        <v>37889.544000000009</v>
      </c>
      <c r="G54" s="31"/>
      <c r="H54" s="93">
        <v>966.57000000000016</v>
      </c>
      <c r="I54" s="32">
        <f t="shared" si="1"/>
        <v>37889.544000000009</v>
      </c>
      <c r="J54" s="33">
        <f t="shared" si="3"/>
        <v>0</v>
      </c>
      <c r="K54" s="33">
        <f t="shared" si="2"/>
        <v>37889.544000000009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39.200000000000003</v>
      </c>
      <c r="F55" s="30">
        <f t="shared" si="0"/>
        <v>1414.336</v>
      </c>
      <c r="G55" s="31"/>
      <c r="H55" s="93">
        <v>36.08</v>
      </c>
      <c r="I55" s="32">
        <f t="shared" si="1"/>
        <v>1414.336</v>
      </c>
      <c r="J55" s="33">
        <f t="shared" si="3"/>
        <v>0</v>
      </c>
      <c r="K55" s="33">
        <f t="shared" si="2"/>
        <v>1414.336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38</v>
      </c>
      <c r="F56" s="30">
        <f t="shared" si="0"/>
        <v>4560</v>
      </c>
      <c r="G56" s="31">
        <v>120</v>
      </c>
      <c r="H56" s="93">
        <v>0</v>
      </c>
      <c r="I56" s="32">
        <f t="shared" si="1"/>
        <v>4560</v>
      </c>
      <c r="J56" s="33">
        <f t="shared" si="3"/>
        <v>4560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39.9</v>
      </c>
      <c r="F57" s="30">
        <f t="shared" si="0"/>
        <v>4674.2849999999999</v>
      </c>
      <c r="G57" s="31"/>
      <c r="H57" s="93">
        <v>117.15</v>
      </c>
      <c r="I57" s="32">
        <f t="shared" si="1"/>
        <v>4674.2849999999999</v>
      </c>
      <c r="J57" s="33">
        <f t="shared" si="3"/>
        <v>0</v>
      </c>
      <c r="K57" s="33">
        <f t="shared" si="2"/>
        <v>4674.2849999999999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8</v>
      </c>
      <c r="F58" s="30">
        <f t="shared" si="0"/>
        <v>274.56</v>
      </c>
      <c r="G58" s="31"/>
      <c r="H58" s="93">
        <v>34.32</v>
      </c>
      <c r="I58" s="32">
        <f t="shared" si="1"/>
        <v>274.56</v>
      </c>
      <c r="J58" s="33">
        <f t="shared" si="3"/>
        <v>0</v>
      </c>
      <c r="K58" s="33">
        <f t="shared" si="2"/>
        <v>274.56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4</v>
      </c>
      <c r="F59" s="30">
        <f t="shared" si="0"/>
        <v>137.28</v>
      </c>
      <c r="G59" s="31"/>
      <c r="H59" s="93">
        <v>34.32</v>
      </c>
      <c r="I59" s="32">
        <f t="shared" si="1"/>
        <v>137.28</v>
      </c>
      <c r="J59" s="33">
        <f t="shared" si="3"/>
        <v>0</v>
      </c>
      <c r="K59" s="33">
        <f t="shared" si="2"/>
        <v>137.28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8</v>
      </c>
      <c r="F60" s="30">
        <f t="shared" si="0"/>
        <v>345.66400000000004</v>
      </c>
      <c r="G60" s="31"/>
      <c r="H60" s="93">
        <v>43.208000000000006</v>
      </c>
      <c r="I60" s="32">
        <f t="shared" si="1"/>
        <v>345.66400000000004</v>
      </c>
      <c r="J60" s="33">
        <f t="shared" si="3"/>
        <v>0</v>
      </c>
      <c r="K60" s="33">
        <f t="shared" si="2"/>
        <v>345.66400000000004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14</v>
      </c>
      <c r="F61" s="30">
        <f t="shared" si="0"/>
        <v>421.96000000000004</v>
      </c>
      <c r="G61" s="31"/>
      <c r="H61" s="93">
        <v>30.14</v>
      </c>
      <c r="I61" s="32">
        <f t="shared" si="1"/>
        <v>421.96000000000004</v>
      </c>
      <c r="J61" s="33">
        <f t="shared" si="3"/>
        <v>0</v>
      </c>
      <c r="K61" s="33">
        <f t="shared" si="2"/>
        <v>421.96000000000004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78</v>
      </c>
      <c r="F62" s="30">
        <f t="shared" si="0"/>
        <v>344.916</v>
      </c>
      <c r="G62" s="31"/>
      <c r="H62" s="93">
        <v>4.4219999999999997</v>
      </c>
      <c r="I62" s="32">
        <f t="shared" si="1"/>
        <v>344.916</v>
      </c>
      <c r="J62" s="33">
        <f t="shared" si="3"/>
        <v>0</v>
      </c>
      <c r="K62" s="33">
        <f t="shared" si="2"/>
        <v>344.916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2</v>
      </c>
      <c r="F63" s="30">
        <f t="shared" si="0"/>
        <v>300</v>
      </c>
      <c r="G63" s="31">
        <v>150</v>
      </c>
      <c r="H63" s="93">
        <v>0</v>
      </c>
      <c r="I63" s="32">
        <f t="shared" si="1"/>
        <v>300</v>
      </c>
      <c r="J63" s="33">
        <f t="shared" si="3"/>
        <v>300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2</v>
      </c>
      <c r="F64" s="30">
        <f t="shared" si="0"/>
        <v>638</v>
      </c>
      <c r="G64" s="31"/>
      <c r="H64" s="93">
        <v>319</v>
      </c>
      <c r="I64" s="32">
        <f t="shared" si="1"/>
        <v>638</v>
      </c>
      <c r="J64" s="33">
        <f t="shared" si="3"/>
        <v>0</v>
      </c>
      <c r="K64" s="33">
        <f t="shared" si="2"/>
        <v>638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4</v>
      </c>
      <c r="F65" s="30">
        <f t="shared" si="0"/>
        <v>17.687999999999999</v>
      </c>
      <c r="G65" s="31"/>
      <c r="H65" s="93">
        <v>4.4219999999999997</v>
      </c>
      <c r="I65" s="32">
        <f t="shared" si="1"/>
        <v>17.687999999999999</v>
      </c>
      <c r="J65" s="33">
        <f t="shared" si="3"/>
        <v>0</v>
      </c>
      <c r="K65" s="33">
        <f t="shared" si="2"/>
        <v>17.687999999999999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6</v>
      </c>
      <c r="F83" s="30">
        <f t="shared" si="0"/>
        <v>12000</v>
      </c>
      <c r="G83" s="31">
        <v>2000</v>
      </c>
      <c r="H83" s="93">
        <v>0</v>
      </c>
      <c r="I83" s="32">
        <f t="shared" si="1"/>
        <v>12000</v>
      </c>
      <c r="J83" s="33">
        <f t="shared" si="3"/>
        <v>12000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2</v>
      </c>
      <c r="F91" s="30">
        <f t="shared" si="5"/>
        <v>6000</v>
      </c>
      <c r="G91" s="31">
        <v>3000</v>
      </c>
      <c r="H91" s="93">
        <v>0</v>
      </c>
      <c r="I91" s="32">
        <f t="shared" si="6"/>
        <v>6000</v>
      </c>
      <c r="J91" s="33">
        <f t="shared" si="8"/>
        <v>6000</v>
      </c>
      <c r="K91" s="33">
        <f t="shared" si="7"/>
        <v>0</v>
      </c>
      <c r="L91" s="89"/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2</v>
      </c>
      <c r="F92" s="30">
        <f t="shared" si="5"/>
        <v>12588.400000000001</v>
      </c>
      <c r="G92" s="31"/>
      <c r="H92" s="93">
        <v>6294.2000000000007</v>
      </c>
      <c r="I92" s="32">
        <f t="shared" si="6"/>
        <v>12588.400000000001</v>
      </c>
      <c r="J92" s="33">
        <f t="shared" si="8"/>
        <v>0</v>
      </c>
      <c r="K92" s="33">
        <f t="shared" si="7"/>
        <v>12588.400000000001</v>
      </c>
      <c r="L92" s="89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2</v>
      </c>
      <c r="F93" s="30">
        <f t="shared" si="5"/>
        <v>1342</v>
      </c>
      <c r="G93" s="31"/>
      <c r="H93" s="93">
        <v>671</v>
      </c>
      <c r="I93" s="32">
        <f t="shared" si="6"/>
        <v>1342</v>
      </c>
      <c r="J93" s="33">
        <f t="shared" si="8"/>
        <v>0</v>
      </c>
      <c r="K93" s="33">
        <f t="shared" si="7"/>
        <v>1342</v>
      </c>
      <c r="L93" s="89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89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4</v>
      </c>
      <c r="F95" s="30">
        <f t="shared" si="5"/>
        <v>374.00000000000006</v>
      </c>
      <c r="G95" s="31"/>
      <c r="H95" s="93">
        <v>93.500000000000014</v>
      </c>
      <c r="I95" s="32">
        <f t="shared" si="6"/>
        <v>374.00000000000006</v>
      </c>
      <c r="J95" s="33">
        <f t="shared" si="8"/>
        <v>0</v>
      </c>
      <c r="K95" s="33">
        <f t="shared" si="7"/>
        <v>374.00000000000006</v>
      </c>
      <c r="L95" s="89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2</v>
      </c>
      <c r="F96" s="30">
        <f t="shared" si="5"/>
        <v>1089</v>
      </c>
      <c r="G96" s="31"/>
      <c r="H96" s="93">
        <v>544.5</v>
      </c>
      <c r="I96" s="32">
        <f t="shared" si="6"/>
        <v>1089</v>
      </c>
      <c r="J96" s="33">
        <f t="shared" si="8"/>
        <v>0</v>
      </c>
      <c r="K96" s="33">
        <f t="shared" si="7"/>
        <v>1089</v>
      </c>
      <c r="L96" s="89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10</v>
      </c>
      <c r="F97" s="30">
        <f t="shared" si="5"/>
        <v>3465</v>
      </c>
      <c r="G97" s="31"/>
      <c r="H97" s="93">
        <v>346.5</v>
      </c>
      <c r="I97" s="32">
        <f t="shared" si="6"/>
        <v>3465</v>
      </c>
      <c r="J97" s="33">
        <f t="shared" si="8"/>
        <v>0</v>
      </c>
      <c r="K97" s="33">
        <f t="shared" si="7"/>
        <v>3465</v>
      </c>
      <c r="L97" s="89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2</v>
      </c>
      <c r="F98" s="30">
        <f t="shared" si="5"/>
        <v>1360</v>
      </c>
      <c r="G98" s="31"/>
      <c r="H98" s="93">
        <f>H85</f>
        <v>680</v>
      </c>
      <c r="I98" s="32">
        <f t="shared" si="6"/>
        <v>1360</v>
      </c>
      <c r="J98" s="33">
        <f t="shared" si="8"/>
        <v>0</v>
      </c>
      <c r="K98" s="33">
        <f t="shared" si="7"/>
        <v>1360</v>
      </c>
      <c r="L98" s="8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2.95</v>
      </c>
      <c r="F99" s="30">
        <f t="shared" si="5"/>
        <v>3540</v>
      </c>
      <c r="G99" s="31">
        <v>1200</v>
      </c>
      <c r="H99" s="93">
        <v>0</v>
      </c>
      <c r="I99" s="32">
        <f t="shared" si="6"/>
        <v>3540</v>
      </c>
      <c r="J99" s="33">
        <f t="shared" si="8"/>
        <v>3540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7.375</v>
      </c>
      <c r="F100" s="30">
        <f t="shared" si="5"/>
        <v>956.30150000000003</v>
      </c>
      <c r="G100" s="31"/>
      <c r="H100" s="93">
        <v>129.66800000000001</v>
      </c>
      <c r="I100" s="32">
        <f t="shared" si="6"/>
        <v>956.30150000000003</v>
      </c>
      <c r="J100" s="33">
        <f t="shared" si="8"/>
        <v>0</v>
      </c>
      <c r="K100" s="33">
        <f t="shared" si="7"/>
        <v>956.30150000000003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0.88500000000000001</v>
      </c>
      <c r="F101" s="30">
        <f t="shared" si="5"/>
        <v>276.47400000000005</v>
      </c>
      <c r="G101" s="31"/>
      <c r="H101" s="93">
        <v>312.40000000000003</v>
      </c>
      <c r="I101" s="32">
        <f t="shared" si="6"/>
        <v>276.47400000000005</v>
      </c>
      <c r="J101" s="33">
        <f t="shared" si="8"/>
        <v>0</v>
      </c>
      <c r="K101" s="33">
        <f t="shared" si="7"/>
        <v>276.47400000000005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2</v>
      </c>
      <c r="F103" s="30">
        <f t="shared" si="5"/>
        <v>1600</v>
      </c>
      <c r="G103" s="31">
        <v>800</v>
      </c>
      <c r="H103" s="93">
        <v>0</v>
      </c>
      <c r="I103" s="32">
        <f t="shared" si="6"/>
        <v>1600</v>
      </c>
      <c r="J103" s="33">
        <f t="shared" si="8"/>
        <v>1600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2</v>
      </c>
      <c r="F104" s="30">
        <f t="shared" si="5"/>
        <v>4356</v>
      </c>
      <c r="G104" s="31"/>
      <c r="H104" s="93">
        <v>2178</v>
      </c>
      <c r="I104" s="32">
        <f t="shared" si="6"/>
        <v>4356</v>
      </c>
      <c r="J104" s="33">
        <f t="shared" si="8"/>
        <v>0</v>
      </c>
      <c r="K104" s="33">
        <f t="shared" si="7"/>
        <v>4356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8</v>
      </c>
      <c r="F105" s="30">
        <f t="shared" si="5"/>
        <v>3200</v>
      </c>
      <c r="G105" s="31">
        <v>400</v>
      </c>
      <c r="H105" s="93">
        <v>0</v>
      </c>
      <c r="I105" s="32">
        <f t="shared" si="6"/>
        <v>3200</v>
      </c>
      <c r="J105" s="33">
        <f t="shared" si="8"/>
        <v>3200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8</v>
      </c>
      <c r="F106" s="30">
        <f t="shared" si="5"/>
        <v>3080.0000000000005</v>
      </c>
      <c r="G106" s="31"/>
      <c r="H106" s="93">
        <v>385.00000000000006</v>
      </c>
      <c r="I106" s="32">
        <f t="shared" si="6"/>
        <v>3080.0000000000005</v>
      </c>
      <c r="J106" s="33">
        <f t="shared" si="8"/>
        <v>0</v>
      </c>
      <c r="K106" s="33">
        <f t="shared" si="7"/>
        <v>3080.0000000000005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38.9</v>
      </c>
      <c r="F112" s="30">
        <f t="shared" si="5"/>
        <v>3890</v>
      </c>
      <c r="G112" s="31">
        <v>100</v>
      </c>
      <c r="H112" s="93">
        <v>0</v>
      </c>
      <c r="I112" s="32">
        <f t="shared" si="6"/>
        <v>3890</v>
      </c>
      <c r="J112" s="33">
        <f t="shared" si="8"/>
        <v>3890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2.82</v>
      </c>
      <c r="F114" s="30">
        <f t="shared" si="5"/>
        <v>2397</v>
      </c>
      <c r="G114" s="31">
        <v>850</v>
      </c>
      <c r="H114" s="93">
        <v>0</v>
      </c>
      <c r="I114" s="32">
        <f t="shared" si="6"/>
        <v>2397</v>
      </c>
      <c r="J114" s="33">
        <f t="shared" si="8"/>
        <v>2397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3.3839999999999999</v>
      </c>
      <c r="F115" s="30">
        <f t="shared" si="5"/>
        <v>775.93428000000006</v>
      </c>
      <c r="G115" s="31"/>
      <c r="H115" s="93">
        <v>229.29500000000002</v>
      </c>
      <c r="I115" s="32">
        <f t="shared" si="6"/>
        <v>775.93428000000006</v>
      </c>
      <c r="J115" s="33">
        <f t="shared" si="8"/>
        <v>0</v>
      </c>
      <c r="K115" s="33">
        <f t="shared" si="7"/>
        <v>775.93428000000006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8.4599999999999991</v>
      </c>
      <c r="F116" s="30">
        <f t="shared" si="5"/>
        <v>536.63979599999993</v>
      </c>
      <c r="G116" s="31"/>
      <c r="H116" s="93">
        <v>63.432600000000001</v>
      </c>
      <c r="I116" s="32">
        <f t="shared" si="6"/>
        <v>536.63979599999993</v>
      </c>
      <c r="J116" s="33">
        <f t="shared" si="8"/>
        <v>0</v>
      </c>
      <c r="K116" s="33">
        <f t="shared" si="7"/>
        <v>536.63979599999993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5.0759999999999996</v>
      </c>
      <c r="F117" s="30">
        <f t="shared" si="5"/>
        <v>437.3801388</v>
      </c>
      <c r="G117" s="31"/>
      <c r="H117" s="93">
        <v>86.166300000000007</v>
      </c>
      <c r="I117" s="32">
        <f t="shared" si="6"/>
        <v>437.3801388</v>
      </c>
      <c r="J117" s="33">
        <f t="shared" si="8"/>
        <v>0</v>
      </c>
      <c r="K117" s="33">
        <f t="shared" si="7"/>
        <v>437.3801388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28.2</v>
      </c>
      <c r="F118" s="30">
        <f t="shared" si="5"/>
        <v>26.677200000000003</v>
      </c>
      <c r="G118" s="31"/>
      <c r="H118" s="93">
        <v>0.94600000000000006</v>
      </c>
      <c r="I118" s="32">
        <f t="shared" si="6"/>
        <v>26.677200000000003</v>
      </c>
      <c r="J118" s="33">
        <f t="shared" si="8"/>
        <v>0</v>
      </c>
      <c r="K118" s="33">
        <f t="shared" si="7"/>
        <v>26.677200000000003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56.4</v>
      </c>
      <c r="F119" s="30">
        <f t="shared" si="5"/>
        <v>37.8444</v>
      </c>
      <c r="G119" s="31"/>
      <c r="H119" s="93">
        <v>0.67100000000000004</v>
      </c>
      <c r="I119" s="32">
        <f t="shared" si="6"/>
        <v>37.8444</v>
      </c>
      <c r="J119" s="33">
        <f t="shared" si="8"/>
        <v>0</v>
      </c>
      <c r="K119" s="33">
        <f t="shared" si="7"/>
        <v>37.8444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28.2</v>
      </c>
      <c r="F120" s="30">
        <f t="shared" si="5"/>
        <v>124.70039999999999</v>
      </c>
      <c r="G120" s="31"/>
      <c r="H120" s="93">
        <v>4.4219999999999997</v>
      </c>
      <c r="I120" s="32">
        <f t="shared" si="6"/>
        <v>124.70039999999999</v>
      </c>
      <c r="J120" s="33">
        <f t="shared" si="8"/>
        <v>0</v>
      </c>
      <c r="K120" s="33">
        <f t="shared" si="7"/>
        <v>124.70039999999999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8</v>
      </c>
      <c r="F131" s="30">
        <f t="shared" si="5"/>
        <v>16000</v>
      </c>
      <c r="G131" s="31">
        <v>2000</v>
      </c>
      <c r="H131" s="93">
        <v>0</v>
      </c>
      <c r="I131" s="32">
        <f t="shared" si="6"/>
        <v>16000</v>
      </c>
      <c r="J131" s="33">
        <f t="shared" si="8"/>
        <v>16000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2</v>
      </c>
      <c r="F135" s="30">
        <f t="shared" si="5"/>
        <v>1600</v>
      </c>
      <c r="G135" s="31">
        <v>800</v>
      </c>
      <c r="H135" s="93">
        <v>0</v>
      </c>
      <c r="I135" s="32">
        <f t="shared" si="6"/>
        <v>1600</v>
      </c>
      <c r="J135" s="33">
        <f t="shared" si="8"/>
        <v>1600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2</v>
      </c>
      <c r="F136" s="30">
        <f t="shared" si="5"/>
        <v>1326.16</v>
      </c>
      <c r="G136" s="31"/>
      <c r="H136" s="93">
        <v>663.08</v>
      </c>
      <c r="I136" s="32">
        <f t="shared" si="6"/>
        <v>1326.16</v>
      </c>
      <c r="J136" s="33">
        <f t="shared" si="8"/>
        <v>0</v>
      </c>
      <c r="K136" s="33">
        <f t="shared" si="7"/>
        <v>1326.16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2</v>
      </c>
      <c r="F138" s="30">
        <f t="shared" si="5"/>
        <v>1360</v>
      </c>
      <c r="G138" s="31"/>
      <c r="H138" s="93">
        <f>H85</f>
        <v>680</v>
      </c>
      <c r="I138" s="32">
        <f t="shared" si="6"/>
        <v>1360</v>
      </c>
      <c r="J138" s="33">
        <f t="shared" si="8"/>
        <v>0</v>
      </c>
      <c r="K138" s="33">
        <f t="shared" si="7"/>
        <v>1360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448029.32682010002</v>
      </c>
      <c r="J139" s="45">
        <f>SUM(J22:J138)</f>
        <v>214997.5</v>
      </c>
      <c r="K139" s="45">
        <f>SUM(K22:K138)</f>
        <v>233031.82682009999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6990.9548046029995</v>
      </c>
      <c r="J140" s="46"/>
      <c r="K140" s="46">
        <f>I140</f>
        <v>6990.9548046029995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455020.28162470297</v>
      </c>
      <c r="J141" s="46">
        <f>J139</f>
        <v>214997.5</v>
      </c>
      <c r="K141" s="46">
        <f>K139+K140</f>
        <v>240022.781624703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11697.179476213445</v>
      </c>
      <c r="J142" s="47">
        <f>J141/$E$22</f>
        <v>5526.9280205655532</v>
      </c>
      <c r="K142" s="47">
        <f>K141/$E$22</f>
        <v>6170.2514556478918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95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95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95"/>
      <c r="D146" s="3"/>
      <c r="E146" s="3"/>
      <c r="F146" s="56"/>
      <c r="G146" s="56"/>
      <c r="H146" s="56"/>
      <c r="I146" s="21"/>
      <c r="J146" s="2"/>
      <c r="K146" s="13"/>
      <c r="L146" s="13"/>
      <c r="M146" s="95"/>
    </row>
    <row r="147" spans="1:13" ht="22.5" customHeight="1" x14ac:dyDescent="0.2">
      <c r="A147" s="52"/>
      <c r="B147" s="52"/>
      <c r="C147" s="95"/>
      <c r="D147" s="3"/>
      <c r="E147" s="3"/>
      <c r="F147" s="56"/>
      <c r="G147" s="56"/>
      <c r="H147" s="138"/>
      <c r="I147" s="138"/>
      <c r="J147" s="138"/>
      <c r="K147" s="138"/>
      <c r="L147" s="95"/>
      <c r="M147" s="95"/>
    </row>
    <row r="148" spans="1:13" x14ac:dyDescent="0.2">
      <c r="A148" s="98"/>
      <c r="B148" s="98"/>
      <c r="C148" s="95"/>
      <c r="D148" s="2"/>
      <c r="E148" s="13"/>
      <c r="F148" s="57"/>
      <c r="G148" s="57"/>
      <c r="H148" s="57"/>
      <c r="I148" s="13"/>
      <c r="J148" s="13"/>
      <c r="K148" s="13"/>
      <c r="L148" s="13"/>
      <c r="M148" s="95"/>
    </row>
    <row r="149" spans="1:13" x14ac:dyDescent="0.2">
      <c r="A149" s="98"/>
      <c r="B149" s="98"/>
      <c r="C149" s="95"/>
      <c r="D149" s="2"/>
      <c r="E149" s="13"/>
      <c r="G149" s="57"/>
      <c r="H149" s="57"/>
      <c r="I149" s="13"/>
      <c r="J149" s="13"/>
      <c r="K149" s="13"/>
      <c r="L149" s="13"/>
      <c r="M149" s="95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7"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142:H142"/>
    <mergeCell ref="H147:K147"/>
    <mergeCell ref="A141:H141"/>
    <mergeCell ref="M91:M97"/>
    <mergeCell ref="N92:N97"/>
    <mergeCell ref="N114:N120"/>
    <mergeCell ref="A139:H139"/>
    <mergeCell ref="A140:H140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9A53-10D7-4F13-B5FF-64925605F79F}">
  <sheetPr>
    <pageSetUpPr autoPageBreaks="0"/>
  </sheetPr>
  <dimension ref="A1:AB156"/>
  <sheetViews>
    <sheetView showGridLines="0" view="pageBreakPreview" topLeftCell="A16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159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455020.28162470297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38.9</v>
      </c>
      <c r="F22" s="30">
        <f>I22</f>
        <v>13615</v>
      </c>
      <c r="G22" s="31">
        <v>350</v>
      </c>
      <c r="H22" s="31"/>
      <c r="I22" s="32">
        <f>SUM(J22:K22)</f>
        <v>13615</v>
      </c>
      <c r="J22" s="33">
        <f>E22*G22</f>
        <v>13615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38.9</v>
      </c>
      <c r="F23" s="30">
        <f t="shared" ref="F23:F86" si="0">I23</f>
        <v>15560</v>
      </c>
      <c r="G23" s="31"/>
      <c r="H23" s="94">
        <v>400</v>
      </c>
      <c r="I23" s="32">
        <f t="shared" ref="I23:I86" si="1">SUM(J23:K23)</f>
        <v>15560</v>
      </c>
      <c r="J23" s="33">
        <f>E23*G23</f>
        <v>0</v>
      </c>
      <c r="K23" s="33">
        <f t="shared" ref="K23:K86" si="2">H23*E23</f>
        <v>15560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10</v>
      </c>
      <c r="F24" s="30">
        <f t="shared" si="0"/>
        <v>2600</v>
      </c>
      <c r="G24" s="31"/>
      <c r="H24" s="94">
        <v>260</v>
      </c>
      <c r="I24" s="32">
        <f t="shared" si="1"/>
        <v>2600</v>
      </c>
      <c r="J24" s="33">
        <f t="shared" ref="J24:J87" si="3">E24*G24</f>
        <v>0</v>
      </c>
      <c r="K24" s="33">
        <f t="shared" si="2"/>
        <v>2600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6900</v>
      </c>
      <c r="G25" s="31">
        <v>1150</v>
      </c>
      <c r="H25" s="94"/>
      <c r="I25" s="32">
        <f t="shared" si="1"/>
        <v>6900</v>
      </c>
      <c r="J25" s="33">
        <f t="shared" si="3"/>
        <v>6900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2700</v>
      </c>
      <c r="G27" s="31">
        <v>450</v>
      </c>
      <c r="H27" s="94"/>
      <c r="I27" s="32">
        <f t="shared" si="1"/>
        <v>2700</v>
      </c>
      <c r="J27" s="33">
        <f t="shared" si="3"/>
        <v>2700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3120</v>
      </c>
      <c r="G28" s="31"/>
      <c r="H28" s="94">
        <v>520</v>
      </c>
      <c r="I28" s="32">
        <f t="shared" si="1"/>
        <v>3120</v>
      </c>
      <c r="J28" s="33">
        <f t="shared" si="3"/>
        <v>0</v>
      </c>
      <c r="K28" s="33">
        <f t="shared" si="2"/>
        <v>3120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109.56</v>
      </c>
      <c r="F30" s="30">
        <f t="shared" si="0"/>
        <v>27390</v>
      </c>
      <c r="G30" s="31">
        <v>250</v>
      </c>
      <c r="H30" s="94"/>
      <c r="I30" s="32">
        <f t="shared" si="1"/>
        <v>27390</v>
      </c>
      <c r="J30" s="33">
        <f t="shared" si="3"/>
        <v>27390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5.1475</v>
      </c>
      <c r="F31" s="30">
        <f t="shared" si="0"/>
        <v>402.38007500000003</v>
      </c>
      <c r="G31" s="31"/>
      <c r="H31" s="93">
        <v>78.17</v>
      </c>
      <c r="I31" s="32">
        <f t="shared" si="1"/>
        <v>402.38007500000003</v>
      </c>
      <c r="J31" s="33">
        <f t="shared" si="3"/>
        <v>0</v>
      </c>
      <c r="K31" s="33">
        <f t="shared" si="2"/>
        <v>402.38007500000003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22.2425</v>
      </c>
      <c r="F32" s="30">
        <f t="shared" si="0"/>
        <v>1397.7854275000002</v>
      </c>
      <c r="G32" s="31"/>
      <c r="H32" s="93">
        <v>62.843000000000011</v>
      </c>
      <c r="I32" s="32">
        <f t="shared" si="1"/>
        <v>1397.7854275000002</v>
      </c>
      <c r="J32" s="33">
        <f t="shared" si="3"/>
        <v>0</v>
      </c>
      <c r="K32" s="33">
        <f t="shared" si="2"/>
        <v>1397.7854275000002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142.428</v>
      </c>
      <c r="F33" s="30">
        <f t="shared" si="0"/>
        <v>4559.120280000001</v>
      </c>
      <c r="G33" s="31"/>
      <c r="H33" s="93">
        <v>32.010000000000005</v>
      </c>
      <c r="I33" s="32">
        <f t="shared" si="1"/>
        <v>4559.120280000001</v>
      </c>
      <c r="J33" s="33">
        <f t="shared" si="3"/>
        <v>0</v>
      </c>
      <c r="K33" s="33">
        <f t="shared" si="2"/>
        <v>4559.120280000001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5.4780000000000006</v>
      </c>
      <c r="F34" s="30">
        <f t="shared" si="0"/>
        <v>3452.3013360000004</v>
      </c>
      <c r="G34" s="31"/>
      <c r="H34" s="93">
        <v>630.21199999999999</v>
      </c>
      <c r="I34" s="32">
        <f t="shared" si="1"/>
        <v>3452.3013360000004</v>
      </c>
      <c r="J34" s="33">
        <f t="shared" si="3"/>
        <v>0</v>
      </c>
      <c r="K34" s="33">
        <f t="shared" si="2"/>
        <v>3452.3013360000004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109.56</v>
      </c>
      <c r="F35" s="30">
        <f t="shared" si="0"/>
        <v>27390</v>
      </c>
      <c r="G35" s="31">
        <v>250</v>
      </c>
      <c r="H35" s="93"/>
      <c r="I35" s="32">
        <f t="shared" si="1"/>
        <v>27390</v>
      </c>
      <c r="J35" s="33">
        <f t="shared" si="3"/>
        <v>27390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5</v>
      </c>
      <c r="F36" s="30">
        <f t="shared" si="0"/>
        <v>9625.0000000000018</v>
      </c>
      <c r="G36" s="31"/>
      <c r="H36" s="93">
        <v>1925.0000000000002</v>
      </c>
      <c r="I36" s="32">
        <f t="shared" si="1"/>
        <v>9625.0000000000018</v>
      </c>
      <c r="J36" s="33">
        <f t="shared" si="3"/>
        <v>0</v>
      </c>
      <c r="K36" s="33">
        <f t="shared" si="2"/>
        <v>9625.0000000000018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2.1912000000000003</v>
      </c>
      <c r="F37" s="30">
        <f t="shared" si="0"/>
        <v>3506.8709808000008</v>
      </c>
      <c r="G37" s="31"/>
      <c r="H37" s="93">
        <v>1600.4340000000002</v>
      </c>
      <c r="I37" s="32">
        <f t="shared" si="1"/>
        <v>3506.8709808000008</v>
      </c>
      <c r="J37" s="33">
        <f t="shared" si="3"/>
        <v>0</v>
      </c>
      <c r="K37" s="33">
        <f t="shared" si="2"/>
        <v>3506.8709808000008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109.56</v>
      </c>
      <c r="F38" s="30">
        <f t="shared" si="0"/>
        <v>21912</v>
      </c>
      <c r="G38" s="31">
        <v>200</v>
      </c>
      <c r="H38" s="93">
        <v>0</v>
      </c>
      <c r="I38" s="32">
        <f t="shared" si="1"/>
        <v>21912</v>
      </c>
      <c r="J38" s="33">
        <f t="shared" si="3"/>
        <v>21912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32.868000000000002</v>
      </c>
      <c r="F39" s="30">
        <f t="shared" si="0"/>
        <v>13141.185156000003</v>
      </c>
      <c r="G39" s="31"/>
      <c r="H39" s="93">
        <v>399.81700000000006</v>
      </c>
      <c r="I39" s="32">
        <f t="shared" si="1"/>
        <v>13141.185156000003</v>
      </c>
      <c r="J39" s="33">
        <f t="shared" si="3"/>
        <v>0</v>
      </c>
      <c r="K39" s="33">
        <f t="shared" si="2"/>
        <v>13141.185156000003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20.59</v>
      </c>
      <c r="F40" s="30">
        <f t="shared" si="0"/>
        <v>23678.5</v>
      </c>
      <c r="G40" s="31">
        <v>1150</v>
      </c>
      <c r="H40" s="93"/>
      <c r="I40" s="32">
        <f t="shared" si="1"/>
        <v>23678.5</v>
      </c>
      <c r="J40" s="33">
        <f t="shared" si="3"/>
        <v>23678.5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164.72</v>
      </c>
      <c r="F41" s="30">
        <f t="shared" si="0"/>
        <v>3591.2254400000006</v>
      </c>
      <c r="G41" s="31"/>
      <c r="H41" s="93">
        <v>21.802000000000003</v>
      </c>
      <c r="I41" s="32">
        <f t="shared" si="1"/>
        <v>3591.2254400000006</v>
      </c>
      <c r="J41" s="33">
        <f t="shared" si="3"/>
        <v>0</v>
      </c>
      <c r="K41" s="33">
        <f t="shared" si="2"/>
        <v>3591.2254400000006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22.443100000000001</v>
      </c>
      <c r="F42" s="30">
        <f t="shared" si="0"/>
        <v>12072.143490000002</v>
      </c>
      <c r="G42" s="31"/>
      <c r="H42" s="93">
        <v>537.90000000000009</v>
      </c>
      <c r="I42" s="32">
        <f t="shared" si="1"/>
        <v>12072.143490000002</v>
      </c>
      <c r="J42" s="33">
        <f t="shared" si="3"/>
        <v>0</v>
      </c>
      <c r="K42" s="33">
        <f t="shared" si="2"/>
        <v>12072.143490000002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5.1475</v>
      </c>
      <c r="F43" s="30">
        <f t="shared" si="0"/>
        <v>652.40444500000001</v>
      </c>
      <c r="G43" s="31"/>
      <c r="H43" s="93">
        <v>126.742</v>
      </c>
      <c r="I43" s="32">
        <f t="shared" si="1"/>
        <v>652.40444500000001</v>
      </c>
      <c r="J43" s="33">
        <f t="shared" si="3"/>
        <v>0</v>
      </c>
      <c r="K43" s="33">
        <f t="shared" si="2"/>
        <v>652.40444500000001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4</v>
      </c>
      <c r="F44" s="30">
        <f t="shared" si="0"/>
        <v>110.26400000000001</v>
      </c>
      <c r="G44" s="31"/>
      <c r="H44" s="93">
        <v>27.566000000000003</v>
      </c>
      <c r="I44" s="32">
        <f t="shared" si="1"/>
        <v>110.26400000000001</v>
      </c>
      <c r="J44" s="33">
        <f>E45*G44</f>
        <v>0</v>
      </c>
      <c r="K44" s="33">
        <f t="shared" si="2"/>
        <v>110.26400000000001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3.9</v>
      </c>
      <c r="F48" s="30">
        <f t="shared" si="0"/>
        <v>4485</v>
      </c>
      <c r="G48" s="31">
        <v>1150</v>
      </c>
      <c r="H48" s="93"/>
      <c r="I48" s="32">
        <f t="shared" si="1"/>
        <v>4485</v>
      </c>
      <c r="J48" s="33">
        <f t="shared" si="3"/>
        <v>4485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0.97499999999999998</v>
      </c>
      <c r="F49" s="30">
        <f t="shared" si="0"/>
        <v>61.27192500000001</v>
      </c>
      <c r="G49" s="31"/>
      <c r="H49" s="93">
        <v>62.843000000000011</v>
      </c>
      <c r="I49" s="32">
        <f t="shared" si="1"/>
        <v>61.27192500000001</v>
      </c>
      <c r="J49" s="33">
        <f t="shared" si="3"/>
        <v>0</v>
      </c>
      <c r="K49" s="33">
        <f t="shared" si="2"/>
        <v>61.27192500000001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31.2</v>
      </c>
      <c r="F50" s="30">
        <f t="shared" si="0"/>
        <v>680.22240000000011</v>
      </c>
      <c r="G50" s="31"/>
      <c r="H50" s="93">
        <v>21.802000000000003</v>
      </c>
      <c r="I50" s="32">
        <f t="shared" si="1"/>
        <v>680.22240000000011</v>
      </c>
      <c r="J50" s="33">
        <f t="shared" si="3"/>
        <v>0</v>
      </c>
      <c r="K50" s="33">
        <f t="shared" si="2"/>
        <v>680.22240000000011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4.2510000000000003</v>
      </c>
      <c r="F51" s="30">
        <f t="shared" si="0"/>
        <v>5522.4741000000013</v>
      </c>
      <c r="G51" s="31"/>
      <c r="H51" s="93">
        <v>1299.1000000000001</v>
      </c>
      <c r="I51" s="32">
        <f t="shared" si="1"/>
        <v>5522.4741000000013</v>
      </c>
      <c r="J51" s="33">
        <f t="shared" si="3"/>
        <v>0</v>
      </c>
      <c r="K51" s="33">
        <f t="shared" si="2"/>
        <v>5522.4741000000013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0.97499999999999998</v>
      </c>
      <c r="F52" s="30">
        <f t="shared" si="0"/>
        <v>135.79995</v>
      </c>
      <c r="G52" s="31"/>
      <c r="H52" s="93">
        <v>139.28200000000001</v>
      </c>
      <c r="I52" s="32">
        <f t="shared" si="1"/>
        <v>135.79995</v>
      </c>
      <c r="J52" s="33">
        <f t="shared" si="3"/>
        <v>0</v>
      </c>
      <c r="K52" s="33">
        <f t="shared" si="2"/>
        <v>135.79995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38.9-E48</f>
        <v>35</v>
      </c>
      <c r="F53" s="30">
        <f t="shared" si="0"/>
        <v>12250</v>
      </c>
      <c r="G53" s="31">
        <v>350</v>
      </c>
      <c r="H53" s="93"/>
      <c r="I53" s="32">
        <f t="shared" si="1"/>
        <v>12250</v>
      </c>
      <c r="J53" s="33">
        <f t="shared" si="3"/>
        <v>12250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40" t="s">
        <v>54</v>
      </c>
      <c r="D54" s="26" t="s">
        <v>21</v>
      </c>
      <c r="E54" s="36">
        <f>1.12*E53</f>
        <v>39.200000000000003</v>
      </c>
      <c r="F54" s="30">
        <f t="shared" si="0"/>
        <v>37889.544000000009</v>
      </c>
      <c r="G54" s="31"/>
      <c r="H54" s="93">
        <v>966.57000000000016</v>
      </c>
      <c r="I54" s="32">
        <f t="shared" si="1"/>
        <v>37889.544000000009</v>
      </c>
      <c r="J54" s="33">
        <f t="shared" si="3"/>
        <v>0</v>
      </c>
      <c r="K54" s="33">
        <f t="shared" si="2"/>
        <v>37889.544000000009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39.200000000000003</v>
      </c>
      <c r="F55" s="30">
        <f t="shared" si="0"/>
        <v>1414.336</v>
      </c>
      <c r="G55" s="31"/>
      <c r="H55" s="93">
        <v>36.08</v>
      </c>
      <c r="I55" s="32">
        <f t="shared" si="1"/>
        <v>1414.336</v>
      </c>
      <c r="J55" s="33">
        <f t="shared" si="3"/>
        <v>0</v>
      </c>
      <c r="K55" s="33">
        <f t="shared" si="2"/>
        <v>1414.336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38</v>
      </c>
      <c r="F56" s="30">
        <f t="shared" si="0"/>
        <v>4560</v>
      </c>
      <c r="G56" s="31">
        <v>120</v>
      </c>
      <c r="H56" s="93">
        <v>0</v>
      </c>
      <c r="I56" s="32">
        <f t="shared" si="1"/>
        <v>4560</v>
      </c>
      <c r="J56" s="33">
        <f t="shared" si="3"/>
        <v>4560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39.9</v>
      </c>
      <c r="F57" s="30">
        <f t="shared" si="0"/>
        <v>4674.2849999999999</v>
      </c>
      <c r="G57" s="31"/>
      <c r="H57" s="93">
        <v>117.15</v>
      </c>
      <c r="I57" s="32">
        <f t="shared" si="1"/>
        <v>4674.2849999999999</v>
      </c>
      <c r="J57" s="33">
        <f t="shared" si="3"/>
        <v>0</v>
      </c>
      <c r="K57" s="33">
        <f t="shared" si="2"/>
        <v>4674.2849999999999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8</v>
      </c>
      <c r="F58" s="30">
        <f t="shared" si="0"/>
        <v>274.56</v>
      </c>
      <c r="G58" s="31"/>
      <c r="H58" s="93">
        <v>34.32</v>
      </c>
      <c r="I58" s="32">
        <f t="shared" si="1"/>
        <v>274.56</v>
      </c>
      <c r="J58" s="33">
        <f t="shared" si="3"/>
        <v>0</v>
      </c>
      <c r="K58" s="33">
        <f t="shared" si="2"/>
        <v>274.56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4</v>
      </c>
      <c r="F59" s="30">
        <f t="shared" si="0"/>
        <v>137.28</v>
      </c>
      <c r="G59" s="31"/>
      <c r="H59" s="93">
        <v>34.32</v>
      </c>
      <c r="I59" s="32">
        <f t="shared" si="1"/>
        <v>137.28</v>
      </c>
      <c r="J59" s="33">
        <f t="shared" si="3"/>
        <v>0</v>
      </c>
      <c r="K59" s="33">
        <f t="shared" si="2"/>
        <v>137.28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8</v>
      </c>
      <c r="F60" s="30">
        <f t="shared" si="0"/>
        <v>345.66400000000004</v>
      </c>
      <c r="G60" s="31"/>
      <c r="H60" s="93">
        <v>43.208000000000006</v>
      </c>
      <c r="I60" s="32">
        <f t="shared" si="1"/>
        <v>345.66400000000004</v>
      </c>
      <c r="J60" s="33">
        <f t="shared" si="3"/>
        <v>0</v>
      </c>
      <c r="K60" s="33">
        <f t="shared" si="2"/>
        <v>345.66400000000004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14</v>
      </c>
      <c r="F61" s="30">
        <f t="shared" si="0"/>
        <v>421.96000000000004</v>
      </c>
      <c r="G61" s="31"/>
      <c r="H61" s="93">
        <v>30.14</v>
      </c>
      <c r="I61" s="32">
        <f t="shared" si="1"/>
        <v>421.96000000000004</v>
      </c>
      <c r="J61" s="33">
        <f t="shared" si="3"/>
        <v>0</v>
      </c>
      <c r="K61" s="33">
        <f t="shared" si="2"/>
        <v>421.96000000000004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78</v>
      </c>
      <c r="F62" s="30">
        <f t="shared" si="0"/>
        <v>344.916</v>
      </c>
      <c r="G62" s="31"/>
      <c r="H62" s="93">
        <v>4.4219999999999997</v>
      </c>
      <c r="I62" s="32">
        <f t="shared" si="1"/>
        <v>344.916</v>
      </c>
      <c r="J62" s="33">
        <f t="shared" si="3"/>
        <v>0</v>
      </c>
      <c r="K62" s="33">
        <f t="shared" si="2"/>
        <v>344.916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2</v>
      </c>
      <c r="F63" s="30">
        <f t="shared" si="0"/>
        <v>300</v>
      </c>
      <c r="G63" s="31">
        <v>150</v>
      </c>
      <c r="H63" s="93">
        <v>0</v>
      </c>
      <c r="I63" s="32">
        <f t="shared" si="1"/>
        <v>300</v>
      </c>
      <c r="J63" s="33">
        <f t="shared" si="3"/>
        <v>300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2</v>
      </c>
      <c r="F64" s="30">
        <f t="shared" si="0"/>
        <v>638</v>
      </c>
      <c r="G64" s="31"/>
      <c r="H64" s="93">
        <v>319</v>
      </c>
      <c r="I64" s="32">
        <f t="shared" si="1"/>
        <v>638</v>
      </c>
      <c r="J64" s="33">
        <f t="shared" si="3"/>
        <v>0</v>
      </c>
      <c r="K64" s="33">
        <f t="shared" si="2"/>
        <v>638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4</v>
      </c>
      <c r="F65" s="30">
        <f t="shared" si="0"/>
        <v>17.687999999999999</v>
      </c>
      <c r="G65" s="31"/>
      <c r="H65" s="93">
        <v>4.4219999999999997</v>
      </c>
      <c r="I65" s="32">
        <f t="shared" si="1"/>
        <v>17.687999999999999</v>
      </c>
      <c r="J65" s="33">
        <f t="shared" si="3"/>
        <v>0</v>
      </c>
      <c r="K65" s="33">
        <f t="shared" si="2"/>
        <v>17.687999999999999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6</v>
      </c>
      <c r="F83" s="30">
        <f t="shared" si="0"/>
        <v>12000</v>
      </c>
      <c r="G83" s="31">
        <v>2000</v>
      </c>
      <c r="H83" s="93">
        <v>0</v>
      </c>
      <c r="I83" s="32">
        <f t="shared" si="1"/>
        <v>12000</v>
      </c>
      <c r="J83" s="33">
        <f t="shared" si="3"/>
        <v>12000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2</v>
      </c>
      <c r="F91" s="30">
        <f t="shared" si="5"/>
        <v>6000</v>
      </c>
      <c r="G91" s="31">
        <v>3000</v>
      </c>
      <c r="H91" s="93">
        <v>0</v>
      </c>
      <c r="I91" s="32">
        <f t="shared" si="6"/>
        <v>6000</v>
      </c>
      <c r="J91" s="33">
        <f t="shared" si="8"/>
        <v>6000</v>
      </c>
      <c r="K91" s="33">
        <f t="shared" si="7"/>
        <v>0</v>
      </c>
      <c r="L91" s="89"/>
      <c r="M91" s="127"/>
    </row>
    <row r="92" spans="1:14" ht="25.5" x14ac:dyDescent="0.2">
      <c r="A92" s="26"/>
      <c r="B92" s="26"/>
      <c r="C92" s="44" t="s">
        <v>135</v>
      </c>
      <c r="D92" s="26" t="s">
        <v>24</v>
      </c>
      <c r="E92" s="64">
        <f>E91</f>
        <v>2</v>
      </c>
      <c r="F92" s="30">
        <f t="shared" si="5"/>
        <v>12588.400000000001</v>
      </c>
      <c r="G92" s="31"/>
      <c r="H92" s="93">
        <v>6294.2000000000007</v>
      </c>
      <c r="I92" s="32">
        <f t="shared" si="6"/>
        <v>12588.400000000001</v>
      </c>
      <c r="J92" s="33">
        <f t="shared" si="8"/>
        <v>0</v>
      </c>
      <c r="K92" s="33">
        <f t="shared" si="7"/>
        <v>12588.400000000001</v>
      </c>
      <c r="L92" s="89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2</v>
      </c>
      <c r="F93" s="30">
        <f t="shared" si="5"/>
        <v>1342</v>
      </c>
      <c r="G93" s="31"/>
      <c r="H93" s="93">
        <v>671</v>
      </c>
      <c r="I93" s="32">
        <f t="shared" si="6"/>
        <v>1342</v>
      </c>
      <c r="J93" s="33">
        <f t="shared" si="8"/>
        <v>0</v>
      </c>
      <c r="K93" s="33">
        <f t="shared" si="7"/>
        <v>1342</v>
      </c>
      <c r="L93" s="89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89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4</v>
      </c>
      <c r="F95" s="30">
        <f t="shared" si="5"/>
        <v>374.00000000000006</v>
      </c>
      <c r="G95" s="31"/>
      <c r="H95" s="93">
        <v>93.500000000000014</v>
      </c>
      <c r="I95" s="32">
        <f t="shared" si="6"/>
        <v>374.00000000000006</v>
      </c>
      <c r="J95" s="33">
        <f t="shared" si="8"/>
        <v>0</v>
      </c>
      <c r="K95" s="33">
        <f t="shared" si="7"/>
        <v>374.00000000000006</v>
      </c>
      <c r="L95" s="89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2</v>
      </c>
      <c r="F96" s="30">
        <f t="shared" si="5"/>
        <v>1089</v>
      </c>
      <c r="G96" s="31"/>
      <c r="H96" s="93">
        <v>544.5</v>
      </c>
      <c r="I96" s="32">
        <f t="shared" si="6"/>
        <v>1089</v>
      </c>
      <c r="J96" s="33">
        <f t="shared" si="8"/>
        <v>0</v>
      </c>
      <c r="K96" s="33">
        <f t="shared" si="7"/>
        <v>1089</v>
      </c>
      <c r="L96" s="89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10</v>
      </c>
      <c r="F97" s="30">
        <f t="shared" si="5"/>
        <v>3465</v>
      </c>
      <c r="G97" s="31"/>
      <c r="H97" s="93">
        <v>346.5</v>
      </c>
      <c r="I97" s="32">
        <f t="shared" si="6"/>
        <v>3465</v>
      </c>
      <c r="J97" s="33">
        <f t="shared" si="8"/>
        <v>0</v>
      </c>
      <c r="K97" s="33">
        <f t="shared" si="7"/>
        <v>3465</v>
      </c>
      <c r="L97" s="89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2</v>
      </c>
      <c r="F98" s="30">
        <f t="shared" si="5"/>
        <v>1360</v>
      </c>
      <c r="G98" s="31"/>
      <c r="H98" s="93">
        <f>H85</f>
        <v>680</v>
      </c>
      <c r="I98" s="32">
        <f t="shared" si="6"/>
        <v>1360</v>
      </c>
      <c r="J98" s="33">
        <f t="shared" si="8"/>
        <v>0</v>
      </c>
      <c r="K98" s="33">
        <f t="shared" si="7"/>
        <v>1360</v>
      </c>
      <c r="L98" s="8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2.95</v>
      </c>
      <c r="F99" s="30">
        <f t="shared" si="5"/>
        <v>3540</v>
      </c>
      <c r="G99" s="31">
        <v>1200</v>
      </c>
      <c r="H99" s="93">
        <v>0</v>
      </c>
      <c r="I99" s="32">
        <f t="shared" si="6"/>
        <v>3540</v>
      </c>
      <c r="J99" s="33">
        <f t="shared" si="8"/>
        <v>3540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7.375</v>
      </c>
      <c r="F100" s="30">
        <f t="shared" si="5"/>
        <v>956.30150000000003</v>
      </c>
      <c r="G100" s="31"/>
      <c r="H100" s="93">
        <v>129.66800000000001</v>
      </c>
      <c r="I100" s="32">
        <f t="shared" si="6"/>
        <v>956.30150000000003</v>
      </c>
      <c r="J100" s="33">
        <f t="shared" si="8"/>
        <v>0</v>
      </c>
      <c r="K100" s="33">
        <f t="shared" si="7"/>
        <v>956.30150000000003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0.88500000000000001</v>
      </c>
      <c r="F101" s="30">
        <f t="shared" si="5"/>
        <v>276.47400000000005</v>
      </c>
      <c r="G101" s="31"/>
      <c r="H101" s="93">
        <v>312.40000000000003</v>
      </c>
      <c r="I101" s="32">
        <f t="shared" si="6"/>
        <v>276.47400000000005</v>
      </c>
      <c r="J101" s="33">
        <f t="shared" si="8"/>
        <v>0</v>
      </c>
      <c r="K101" s="33">
        <f t="shared" si="7"/>
        <v>276.47400000000005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2</v>
      </c>
      <c r="F103" s="30">
        <f t="shared" si="5"/>
        <v>1600</v>
      </c>
      <c r="G103" s="31">
        <v>800</v>
      </c>
      <c r="H103" s="93">
        <v>0</v>
      </c>
      <c r="I103" s="32">
        <f t="shared" si="6"/>
        <v>1600</v>
      </c>
      <c r="J103" s="33">
        <f t="shared" si="8"/>
        <v>1600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2</v>
      </c>
      <c r="F104" s="30">
        <f t="shared" si="5"/>
        <v>4356</v>
      </c>
      <c r="G104" s="31"/>
      <c r="H104" s="93">
        <v>2178</v>
      </c>
      <c r="I104" s="32">
        <f t="shared" si="6"/>
        <v>4356</v>
      </c>
      <c r="J104" s="33">
        <f t="shared" si="8"/>
        <v>0</v>
      </c>
      <c r="K104" s="33">
        <f t="shared" si="7"/>
        <v>4356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8</v>
      </c>
      <c r="F105" s="30">
        <f t="shared" si="5"/>
        <v>3200</v>
      </c>
      <c r="G105" s="31">
        <v>400</v>
      </c>
      <c r="H105" s="93">
        <v>0</v>
      </c>
      <c r="I105" s="32">
        <f t="shared" si="6"/>
        <v>3200</v>
      </c>
      <c r="J105" s="33">
        <f t="shared" si="8"/>
        <v>3200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8</v>
      </c>
      <c r="F106" s="30">
        <f t="shared" si="5"/>
        <v>3080.0000000000005</v>
      </c>
      <c r="G106" s="31"/>
      <c r="H106" s="93">
        <v>385.00000000000006</v>
      </c>
      <c r="I106" s="32">
        <f t="shared" si="6"/>
        <v>3080.0000000000005</v>
      </c>
      <c r="J106" s="33">
        <f t="shared" si="8"/>
        <v>0</v>
      </c>
      <c r="K106" s="33">
        <f t="shared" si="7"/>
        <v>3080.0000000000005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38.9</v>
      </c>
      <c r="F112" s="30">
        <f t="shared" si="5"/>
        <v>3890</v>
      </c>
      <c r="G112" s="31">
        <v>100</v>
      </c>
      <c r="H112" s="93">
        <v>0</v>
      </c>
      <c r="I112" s="32">
        <f t="shared" si="6"/>
        <v>3890</v>
      </c>
      <c r="J112" s="33">
        <f t="shared" si="8"/>
        <v>3890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2.82</v>
      </c>
      <c r="F114" s="30">
        <f t="shared" si="5"/>
        <v>2397</v>
      </c>
      <c r="G114" s="31">
        <v>850</v>
      </c>
      <c r="H114" s="93">
        <v>0</v>
      </c>
      <c r="I114" s="32">
        <f t="shared" si="6"/>
        <v>2397</v>
      </c>
      <c r="J114" s="33">
        <f t="shared" si="8"/>
        <v>2397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3.3839999999999999</v>
      </c>
      <c r="F115" s="30">
        <f t="shared" si="5"/>
        <v>775.93428000000006</v>
      </c>
      <c r="G115" s="31"/>
      <c r="H115" s="93">
        <v>229.29500000000002</v>
      </c>
      <c r="I115" s="32">
        <f t="shared" si="6"/>
        <v>775.93428000000006</v>
      </c>
      <c r="J115" s="33">
        <f t="shared" si="8"/>
        <v>0</v>
      </c>
      <c r="K115" s="33">
        <f t="shared" si="7"/>
        <v>775.93428000000006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8.4599999999999991</v>
      </c>
      <c r="F116" s="30">
        <f t="shared" si="5"/>
        <v>536.63979599999993</v>
      </c>
      <c r="G116" s="31"/>
      <c r="H116" s="93">
        <v>63.432600000000001</v>
      </c>
      <c r="I116" s="32">
        <f t="shared" si="6"/>
        <v>536.63979599999993</v>
      </c>
      <c r="J116" s="33">
        <f t="shared" si="8"/>
        <v>0</v>
      </c>
      <c r="K116" s="33">
        <f t="shared" si="7"/>
        <v>536.63979599999993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5.0759999999999996</v>
      </c>
      <c r="F117" s="30">
        <f t="shared" si="5"/>
        <v>437.3801388</v>
      </c>
      <c r="G117" s="31"/>
      <c r="H117" s="93">
        <v>86.166300000000007</v>
      </c>
      <c r="I117" s="32">
        <f t="shared" si="6"/>
        <v>437.3801388</v>
      </c>
      <c r="J117" s="33">
        <f t="shared" si="8"/>
        <v>0</v>
      </c>
      <c r="K117" s="33">
        <f t="shared" si="7"/>
        <v>437.3801388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28.2</v>
      </c>
      <c r="F118" s="30">
        <f t="shared" si="5"/>
        <v>26.677200000000003</v>
      </c>
      <c r="G118" s="31"/>
      <c r="H118" s="93">
        <v>0.94600000000000006</v>
      </c>
      <c r="I118" s="32">
        <f t="shared" si="6"/>
        <v>26.677200000000003</v>
      </c>
      <c r="J118" s="33">
        <f t="shared" si="8"/>
        <v>0</v>
      </c>
      <c r="K118" s="33">
        <f t="shared" si="7"/>
        <v>26.677200000000003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56.4</v>
      </c>
      <c r="F119" s="30">
        <f t="shared" si="5"/>
        <v>37.8444</v>
      </c>
      <c r="G119" s="31"/>
      <c r="H119" s="93">
        <v>0.67100000000000004</v>
      </c>
      <c r="I119" s="32">
        <f t="shared" si="6"/>
        <v>37.8444</v>
      </c>
      <c r="J119" s="33">
        <f t="shared" si="8"/>
        <v>0</v>
      </c>
      <c r="K119" s="33">
        <f t="shared" si="7"/>
        <v>37.8444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28.2</v>
      </c>
      <c r="F120" s="30">
        <f t="shared" si="5"/>
        <v>124.70039999999999</v>
      </c>
      <c r="G120" s="31"/>
      <c r="H120" s="93">
        <v>4.4219999999999997</v>
      </c>
      <c r="I120" s="32">
        <f t="shared" si="6"/>
        <v>124.70039999999999</v>
      </c>
      <c r="J120" s="33">
        <f t="shared" si="8"/>
        <v>0</v>
      </c>
      <c r="K120" s="33">
        <f t="shared" si="7"/>
        <v>124.70039999999999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8</v>
      </c>
      <c r="F131" s="30">
        <f t="shared" si="5"/>
        <v>16000</v>
      </c>
      <c r="G131" s="31">
        <v>2000</v>
      </c>
      <c r="H131" s="93">
        <v>0</v>
      </c>
      <c r="I131" s="32">
        <f t="shared" si="6"/>
        <v>16000</v>
      </c>
      <c r="J131" s="33">
        <f t="shared" si="8"/>
        <v>16000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2</v>
      </c>
      <c r="F135" s="30">
        <f t="shared" si="5"/>
        <v>1600</v>
      </c>
      <c r="G135" s="31">
        <v>800</v>
      </c>
      <c r="H135" s="93">
        <v>0</v>
      </c>
      <c r="I135" s="32">
        <f t="shared" si="6"/>
        <v>1600</v>
      </c>
      <c r="J135" s="33">
        <f t="shared" si="8"/>
        <v>1600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2</v>
      </c>
      <c r="F136" s="30">
        <f t="shared" si="5"/>
        <v>1326.16</v>
      </c>
      <c r="G136" s="31"/>
      <c r="H136" s="93">
        <v>663.08</v>
      </c>
      <c r="I136" s="32">
        <f t="shared" si="6"/>
        <v>1326.16</v>
      </c>
      <c r="J136" s="33">
        <f t="shared" si="8"/>
        <v>0</v>
      </c>
      <c r="K136" s="33">
        <f t="shared" si="7"/>
        <v>1326.16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2</v>
      </c>
      <c r="F138" s="30">
        <f t="shared" si="5"/>
        <v>1360</v>
      </c>
      <c r="G138" s="31"/>
      <c r="H138" s="93">
        <f>H85</f>
        <v>680</v>
      </c>
      <c r="I138" s="32">
        <f t="shared" si="6"/>
        <v>1360</v>
      </c>
      <c r="J138" s="33">
        <f t="shared" si="8"/>
        <v>0</v>
      </c>
      <c r="K138" s="33">
        <f t="shared" si="7"/>
        <v>1360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448029.32682010002</v>
      </c>
      <c r="J139" s="45">
        <f>SUM(J22:J138)</f>
        <v>214997.5</v>
      </c>
      <c r="K139" s="45">
        <f>SUM(K22:K138)</f>
        <v>233031.82682009999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6990.9548046029995</v>
      </c>
      <c r="J140" s="46"/>
      <c r="K140" s="46">
        <f>I140</f>
        <v>6990.9548046029995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455020.28162470297</v>
      </c>
      <c r="J141" s="46">
        <f>J139</f>
        <v>214997.5</v>
      </c>
      <c r="K141" s="46">
        <f>K139+K140</f>
        <v>240022.781624703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11697.179476213445</v>
      </c>
      <c r="J142" s="47">
        <f>J141/$E$22</f>
        <v>5526.9280205655532</v>
      </c>
      <c r="K142" s="47">
        <f>K141/$E$22</f>
        <v>6170.2514556478918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7">
    <mergeCell ref="M91:M97"/>
    <mergeCell ref="N92:N97"/>
    <mergeCell ref="N114:N120"/>
    <mergeCell ref="A139:H139"/>
    <mergeCell ref="A140:H140"/>
    <mergeCell ref="H17:H18"/>
    <mergeCell ref="J17:J18"/>
    <mergeCell ref="K17:K18"/>
    <mergeCell ref="A142:H142"/>
    <mergeCell ref="H147:K147"/>
    <mergeCell ref="A141:H141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871E-CEF4-4568-97B0-6BE5380A030A}">
  <sheetPr>
    <pageSetUpPr autoPageBreaks="0"/>
  </sheetPr>
  <dimension ref="A1:AB156"/>
  <sheetViews>
    <sheetView showGridLines="0" view="pageBreakPreview" topLeftCell="A10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155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476351.85649157898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42.4</v>
      </c>
      <c r="F22" s="30">
        <f>I22</f>
        <v>14840</v>
      </c>
      <c r="G22" s="31">
        <v>350</v>
      </c>
      <c r="H22" s="31"/>
      <c r="I22" s="32">
        <f>SUM(J22:K22)</f>
        <v>14840</v>
      </c>
      <c r="J22" s="33">
        <f>E22*G22</f>
        <v>14840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42.4</v>
      </c>
      <c r="F23" s="30">
        <f t="shared" ref="F23:F86" si="0">I23</f>
        <v>16960</v>
      </c>
      <c r="G23" s="31"/>
      <c r="H23" s="94">
        <v>400</v>
      </c>
      <c r="I23" s="32">
        <f t="shared" ref="I23:I86" si="1">SUM(J23:K23)</f>
        <v>16960</v>
      </c>
      <c r="J23" s="33">
        <f>E23*G23</f>
        <v>0</v>
      </c>
      <c r="K23" s="33">
        <f t="shared" ref="K23:K86" si="2">H23*E23</f>
        <v>16960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12</v>
      </c>
      <c r="F24" s="30">
        <f t="shared" si="0"/>
        <v>3120</v>
      </c>
      <c r="G24" s="31"/>
      <c r="H24" s="94">
        <v>260</v>
      </c>
      <c r="I24" s="32">
        <f t="shared" si="1"/>
        <v>3120</v>
      </c>
      <c r="J24" s="33">
        <f t="shared" ref="J24:J87" si="3">E24*G24</f>
        <v>0</v>
      </c>
      <c r="K24" s="33">
        <f t="shared" si="2"/>
        <v>3120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6900</v>
      </c>
      <c r="G25" s="31">
        <v>1150</v>
      </c>
      <c r="H25" s="94"/>
      <c r="I25" s="32">
        <f t="shared" si="1"/>
        <v>6900</v>
      </c>
      <c r="J25" s="33">
        <f t="shared" si="3"/>
        <v>6900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2700</v>
      </c>
      <c r="G27" s="31">
        <v>450</v>
      </c>
      <c r="H27" s="94"/>
      <c r="I27" s="32">
        <f t="shared" si="1"/>
        <v>2700</v>
      </c>
      <c r="J27" s="33">
        <f t="shared" si="3"/>
        <v>2700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3120</v>
      </c>
      <c r="G28" s="31"/>
      <c r="H28" s="94">
        <v>520</v>
      </c>
      <c r="I28" s="32">
        <f t="shared" si="1"/>
        <v>3120</v>
      </c>
      <c r="J28" s="33">
        <f t="shared" si="3"/>
        <v>0</v>
      </c>
      <c r="K28" s="33">
        <f t="shared" si="2"/>
        <v>3120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104.84</v>
      </c>
      <c r="F30" s="30">
        <f t="shared" si="0"/>
        <v>26210</v>
      </c>
      <c r="G30" s="31">
        <v>250</v>
      </c>
      <c r="H30" s="94"/>
      <c r="I30" s="32">
        <f t="shared" si="1"/>
        <v>26210</v>
      </c>
      <c r="J30" s="33">
        <f t="shared" si="3"/>
        <v>26210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4.9924999999999997</v>
      </c>
      <c r="F31" s="30">
        <f t="shared" si="0"/>
        <v>390.26372499999997</v>
      </c>
      <c r="G31" s="31"/>
      <c r="H31" s="93">
        <v>78.17</v>
      </c>
      <c r="I31" s="32">
        <f t="shared" si="1"/>
        <v>390.26372499999997</v>
      </c>
      <c r="J31" s="33">
        <f t="shared" si="3"/>
        <v>0</v>
      </c>
      <c r="K31" s="33">
        <f t="shared" si="2"/>
        <v>390.26372499999997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21.217500000000001</v>
      </c>
      <c r="F32" s="30">
        <f t="shared" si="0"/>
        <v>1333.3713525000003</v>
      </c>
      <c r="G32" s="31"/>
      <c r="H32" s="93">
        <v>62.843000000000011</v>
      </c>
      <c r="I32" s="32">
        <f t="shared" si="1"/>
        <v>1333.3713525000003</v>
      </c>
      <c r="J32" s="33">
        <f t="shared" si="3"/>
        <v>0</v>
      </c>
      <c r="K32" s="33">
        <f t="shared" si="2"/>
        <v>1333.3713525000003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136.292</v>
      </c>
      <c r="F33" s="30">
        <f t="shared" si="0"/>
        <v>4362.7069200000005</v>
      </c>
      <c r="G33" s="31"/>
      <c r="H33" s="93">
        <v>32.010000000000005</v>
      </c>
      <c r="I33" s="32">
        <f t="shared" si="1"/>
        <v>4362.7069200000005</v>
      </c>
      <c r="J33" s="33">
        <f t="shared" si="3"/>
        <v>0</v>
      </c>
      <c r="K33" s="33">
        <f t="shared" si="2"/>
        <v>4362.7069200000005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5.2420000000000009</v>
      </c>
      <c r="F34" s="30">
        <f t="shared" si="0"/>
        <v>3303.5713040000005</v>
      </c>
      <c r="G34" s="31"/>
      <c r="H34" s="93">
        <v>630.21199999999999</v>
      </c>
      <c r="I34" s="32">
        <f t="shared" si="1"/>
        <v>3303.5713040000005</v>
      </c>
      <c r="J34" s="33">
        <f t="shared" si="3"/>
        <v>0</v>
      </c>
      <c r="K34" s="33">
        <f t="shared" si="2"/>
        <v>3303.5713040000005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104.84</v>
      </c>
      <c r="F35" s="30">
        <f t="shared" si="0"/>
        <v>26210</v>
      </c>
      <c r="G35" s="31">
        <v>250</v>
      </c>
      <c r="H35" s="93"/>
      <c r="I35" s="32">
        <f t="shared" si="1"/>
        <v>26210</v>
      </c>
      <c r="J35" s="33">
        <f t="shared" si="3"/>
        <v>26210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5</v>
      </c>
      <c r="F36" s="30">
        <f t="shared" si="0"/>
        <v>9625.0000000000018</v>
      </c>
      <c r="G36" s="31"/>
      <c r="H36" s="93">
        <v>1925.0000000000002</v>
      </c>
      <c r="I36" s="32">
        <f t="shared" si="1"/>
        <v>9625.0000000000018</v>
      </c>
      <c r="J36" s="33">
        <f t="shared" si="3"/>
        <v>0</v>
      </c>
      <c r="K36" s="33">
        <f t="shared" si="2"/>
        <v>9625.0000000000018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2.0968</v>
      </c>
      <c r="F37" s="30">
        <f t="shared" si="0"/>
        <v>3355.7900112000002</v>
      </c>
      <c r="G37" s="31"/>
      <c r="H37" s="93">
        <v>1600.4340000000002</v>
      </c>
      <c r="I37" s="32">
        <f t="shared" si="1"/>
        <v>3355.7900112000002</v>
      </c>
      <c r="J37" s="33">
        <f t="shared" si="3"/>
        <v>0</v>
      </c>
      <c r="K37" s="33">
        <f t="shared" si="2"/>
        <v>3355.7900112000002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104.84</v>
      </c>
      <c r="F38" s="30">
        <f t="shared" si="0"/>
        <v>20968</v>
      </c>
      <c r="G38" s="31">
        <v>200</v>
      </c>
      <c r="H38" s="93">
        <v>0</v>
      </c>
      <c r="I38" s="32">
        <f t="shared" si="1"/>
        <v>20968</v>
      </c>
      <c r="J38" s="33">
        <f t="shared" si="3"/>
        <v>20968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31.451999999999998</v>
      </c>
      <c r="F39" s="30">
        <f t="shared" si="0"/>
        <v>12575.044284000001</v>
      </c>
      <c r="G39" s="31"/>
      <c r="H39" s="93">
        <v>399.81700000000006</v>
      </c>
      <c r="I39" s="32">
        <f t="shared" si="1"/>
        <v>12575.044284000001</v>
      </c>
      <c r="J39" s="33">
        <f t="shared" si="3"/>
        <v>0</v>
      </c>
      <c r="K39" s="33">
        <f t="shared" si="2"/>
        <v>12575.044284000001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19.97</v>
      </c>
      <c r="F40" s="30">
        <f t="shared" si="0"/>
        <v>22965.5</v>
      </c>
      <c r="G40" s="31">
        <v>1150</v>
      </c>
      <c r="H40" s="93"/>
      <c r="I40" s="32">
        <f t="shared" si="1"/>
        <v>22965.5</v>
      </c>
      <c r="J40" s="33">
        <f t="shared" si="3"/>
        <v>22965.5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159.76</v>
      </c>
      <c r="F41" s="30">
        <f t="shared" si="0"/>
        <v>3483.0875200000005</v>
      </c>
      <c r="G41" s="31"/>
      <c r="H41" s="93">
        <v>21.802000000000003</v>
      </c>
      <c r="I41" s="32">
        <f t="shared" si="1"/>
        <v>3483.0875200000005</v>
      </c>
      <c r="J41" s="33">
        <f t="shared" si="3"/>
        <v>0</v>
      </c>
      <c r="K41" s="33">
        <f t="shared" si="2"/>
        <v>3483.0875200000005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21.767299999999999</v>
      </c>
      <c r="F42" s="30">
        <f t="shared" si="0"/>
        <v>11708.63067</v>
      </c>
      <c r="G42" s="31"/>
      <c r="H42" s="93">
        <v>537.90000000000009</v>
      </c>
      <c r="I42" s="32">
        <f t="shared" si="1"/>
        <v>11708.63067</v>
      </c>
      <c r="J42" s="33">
        <f t="shared" si="3"/>
        <v>0</v>
      </c>
      <c r="K42" s="33">
        <f t="shared" si="2"/>
        <v>11708.63067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4.9924999999999997</v>
      </c>
      <c r="F43" s="30">
        <f t="shared" si="0"/>
        <v>632.75943499999994</v>
      </c>
      <c r="G43" s="31"/>
      <c r="H43" s="93">
        <v>126.742</v>
      </c>
      <c r="I43" s="32">
        <f t="shared" si="1"/>
        <v>632.75943499999994</v>
      </c>
      <c r="J43" s="33">
        <f t="shared" si="3"/>
        <v>0</v>
      </c>
      <c r="K43" s="33">
        <f t="shared" si="2"/>
        <v>632.75943499999994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4</v>
      </c>
      <c r="F44" s="30">
        <f t="shared" si="0"/>
        <v>110.26400000000001</v>
      </c>
      <c r="G44" s="31"/>
      <c r="H44" s="93">
        <v>27.566000000000003</v>
      </c>
      <c r="I44" s="32">
        <f t="shared" si="1"/>
        <v>110.26400000000001</v>
      </c>
      <c r="J44" s="33">
        <f>E45*G44</f>
        <v>0</v>
      </c>
      <c r="K44" s="33">
        <f t="shared" si="2"/>
        <v>110.26400000000001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3.8</v>
      </c>
      <c r="F48" s="30">
        <f t="shared" si="0"/>
        <v>4370</v>
      </c>
      <c r="G48" s="31">
        <v>1150</v>
      </c>
      <c r="H48" s="93"/>
      <c r="I48" s="32">
        <f t="shared" si="1"/>
        <v>4370</v>
      </c>
      <c r="J48" s="33">
        <f t="shared" si="3"/>
        <v>4370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0.95</v>
      </c>
      <c r="F49" s="30">
        <f t="shared" si="0"/>
        <v>59.70085000000001</v>
      </c>
      <c r="G49" s="31"/>
      <c r="H49" s="93">
        <v>62.843000000000011</v>
      </c>
      <c r="I49" s="32">
        <f t="shared" si="1"/>
        <v>59.70085000000001</v>
      </c>
      <c r="J49" s="33">
        <f t="shared" si="3"/>
        <v>0</v>
      </c>
      <c r="K49" s="33">
        <f t="shared" si="2"/>
        <v>59.70085000000001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30.4</v>
      </c>
      <c r="F50" s="30">
        <f t="shared" si="0"/>
        <v>662.78080000000011</v>
      </c>
      <c r="G50" s="31"/>
      <c r="H50" s="93">
        <v>21.802000000000003</v>
      </c>
      <c r="I50" s="32">
        <f t="shared" si="1"/>
        <v>662.78080000000011</v>
      </c>
      <c r="J50" s="33">
        <f t="shared" si="3"/>
        <v>0</v>
      </c>
      <c r="K50" s="33">
        <f t="shared" si="2"/>
        <v>662.78080000000011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4.1420000000000003</v>
      </c>
      <c r="F51" s="30">
        <f t="shared" si="0"/>
        <v>5380.8722000000007</v>
      </c>
      <c r="G51" s="31"/>
      <c r="H51" s="93">
        <v>1299.1000000000001</v>
      </c>
      <c r="I51" s="32">
        <f t="shared" si="1"/>
        <v>5380.8722000000007</v>
      </c>
      <c r="J51" s="33">
        <f t="shared" si="3"/>
        <v>0</v>
      </c>
      <c r="K51" s="33">
        <f t="shared" si="2"/>
        <v>5380.8722000000007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0.95</v>
      </c>
      <c r="F52" s="30">
        <f t="shared" si="0"/>
        <v>132.31790000000001</v>
      </c>
      <c r="G52" s="31"/>
      <c r="H52" s="93">
        <v>139.28200000000001</v>
      </c>
      <c r="I52" s="32">
        <f t="shared" si="1"/>
        <v>132.31790000000001</v>
      </c>
      <c r="J52" s="33">
        <f t="shared" si="3"/>
        <v>0</v>
      </c>
      <c r="K52" s="33">
        <f t="shared" si="2"/>
        <v>132.31790000000001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42.4-E48</f>
        <v>38.6</v>
      </c>
      <c r="F53" s="30">
        <f t="shared" si="0"/>
        <v>13510</v>
      </c>
      <c r="G53" s="31">
        <v>350</v>
      </c>
      <c r="H53" s="93"/>
      <c r="I53" s="32">
        <f t="shared" si="1"/>
        <v>13510</v>
      </c>
      <c r="J53" s="33">
        <f t="shared" si="3"/>
        <v>13510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43.232000000000006</v>
      </c>
      <c r="F54" s="30">
        <f t="shared" si="0"/>
        <v>41786.754240000017</v>
      </c>
      <c r="G54" s="31"/>
      <c r="H54" s="93">
        <v>966.57000000000016</v>
      </c>
      <c r="I54" s="32">
        <f t="shared" si="1"/>
        <v>41786.754240000017</v>
      </c>
      <c r="J54" s="33">
        <f t="shared" si="3"/>
        <v>0</v>
      </c>
      <c r="K54" s="33">
        <f t="shared" si="2"/>
        <v>41786.754240000017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43.232000000000006</v>
      </c>
      <c r="F55" s="30">
        <f t="shared" si="0"/>
        <v>1559.8105600000001</v>
      </c>
      <c r="G55" s="31"/>
      <c r="H55" s="93">
        <v>36.08</v>
      </c>
      <c r="I55" s="32">
        <f t="shared" si="1"/>
        <v>1559.8105600000001</v>
      </c>
      <c r="J55" s="33">
        <f t="shared" si="3"/>
        <v>0</v>
      </c>
      <c r="K55" s="33">
        <f t="shared" si="2"/>
        <v>1559.8105600000001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44</v>
      </c>
      <c r="F56" s="30">
        <f t="shared" si="0"/>
        <v>5280</v>
      </c>
      <c r="G56" s="31">
        <v>120</v>
      </c>
      <c r="H56" s="93">
        <v>0</v>
      </c>
      <c r="I56" s="32">
        <f t="shared" si="1"/>
        <v>5280</v>
      </c>
      <c r="J56" s="33">
        <f t="shared" si="3"/>
        <v>5280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46.2</v>
      </c>
      <c r="F57" s="30">
        <f t="shared" si="0"/>
        <v>5412.3300000000008</v>
      </c>
      <c r="G57" s="31"/>
      <c r="H57" s="93">
        <v>117.15</v>
      </c>
      <c r="I57" s="32">
        <f t="shared" si="1"/>
        <v>5412.3300000000008</v>
      </c>
      <c r="J57" s="33">
        <f t="shared" si="3"/>
        <v>0</v>
      </c>
      <c r="K57" s="33">
        <f t="shared" si="2"/>
        <v>5412.3300000000008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8</v>
      </c>
      <c r="F58" s="30">
        <f t="shared" si="0"/>
        <v>274.56</v>
      </c>
      <c r="G58" s="31"/>
      <c r="H58" s="93">
        <v>34.32</v>
      </c>
      <c r="I58" s="32">
        <f t="shared" si="1"/>
        <v>274.56</v>
      </c>
      <c r="J58" s="33">
        <f t="shared" si="3"/>
        <v>0</v>
      </c>
      <c r="K58" s="33">
        <f t="shared" si="2"/>
        <v>274.56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4</v>
      </c>
      <c r="F59" s="30">
        <f t="shared" si="0"/>
        <v>137.28</v>
      </c>
      <c r="G59" s="31"/>
      <c r="H59" s="93">
        <v>34.32</v>
      </c>
      <c r="I59" s="32">
        <f t="shared" si="1"/>
        <v>137.28</v>
      </c>
      <c r="J59" s="33">
        <f t="shared" si="3"/>
        <v>0</v>
      </c>
      <c r="K59" s="33">
        <f t="shared" si="2"/>
        <v>137.28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8</v>
      </c>
      <c r="F60" s="30">
        <f t="shared" si="0"/>
        <v>345.66400000000004</v>
      </c>
      <c r="G60" s="31"/>
      <c r="H60" s="93">
        <v>43.208000000000006</v>
      </c>
      <c r="I60" s="32">
        <f t="shared" si="1"/>
        <v>345.66400000000004</v>
      </c>
      <c r="J60" s="33">
        <f t="shared" si="3"/>
        <v>0</v>
      </c>
      <c r="K60" s="33">
        <f t="shared" si="2"/>
        <v>345.66400000000004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14</v>
      </c>
      <c r="F61" s="30">
        <f t="shared" si="0"/>
        <v>421.96000000000004</v>
      </c>
      <c r="G61" s="31"/>
      <c r="H61" s="93">
        <v>30.14</v>
      </c>
      <c r="I61" s="32">
        <f t="shared" si="1"/>
        <v>421.96000000000004</v>
      </c>
      <c r="J61" s="33">
        <f t="shared" si="3"/>
        <v>0</v>
      </c>
      <c r="K61" s="33">
        <f t="shared" si="2"/>
        <v>421.96000000000004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86</v>
      </c>
      <c r="F62" s="30">
        <f t="shared" si="0"/>
        <v>380.29199999999997</v>
      </c>
      <c r="G62" s="31"/>
      <c r="H62" s="93">
        <v>4.4219999999999997</v>
      </c>
      <c r="I62" s="32">
        <f t="shared" si="1"/>
        <v>380.29199999999997</v>
      </c>
      <c r="J62" s="33">
        <f t="shared" si="3"/>
        <v>0</v>
      </c>
      <c r="K62" s="33">
        <f t="shared" si="2"/>
        <v>380.29199999999997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2</v>
      </c>
      <c r="F63" s="30">
        <f t="shared" si="0"/>
        <v>300</v>
      </c>
      <c r="G63" s="31">
        <v>150</v>
      </c>
      <c r="H63" s="93">
        <v>0</v>
      </c>
      <c r="I63" s="32">
        <f t="shared" si="1"/>
        <v>300</v>
      </c>
      <c r="J63" s="33">
        <f t="shared" si="3"/>
        <v>300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2</v>
      </c>
      <c r="F64" s="30">
        <f t="shared" si="0"/>
        <v>638</v>
      </c>
      <c r="G64" s="31"/>
      <c r="H64" s="93">
        <v>319</v>
      </c>
      <c r="I64" s="32">
        <f t="shared" si="1"/>
        <v>638</v>
      </c>
      <c r="J64" s="33">
        <f t="shared" si="3"/>
        <v>0</v>
      </c>
      <c r="K64" s="33">
        <f t="shared" si="2"/>
        <v>638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4</v>
      </c>
      <c r="F65" s="30">
        <f t="shared" si="0"/>
        <v>17.687999999999999</v>
      </c>
      <c r="G65" s="31"/>
      <c r="H65" s="93">
        <v>4.4219999999999997</v>
      </c>
      <c r="I65" s="32">
        <f t="shared" si="1"/>
        <v>17.687999999999999</v>
      </c>
      <c r="J65" s="33">
        <f t="shared" si="3"/>
        <v>0</v>
      </c>
      <c r="K65" s="33">
        <f t="shared" si="2"/>
        <v>17.687999999999999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8</v>
      </c>
      <c r="F83" s="30">
        <f t="shared" si="0"/>
        <v>16000</v>
      </c>
      <c r="G83" s="31">
        <v>2000</v>
      </c>
      <c r="H83" s="93">
        <v>0</v>
      </c>
      <c r="I83" s="32">
        <f t="shared" si="1"/>
        <v>16000</v>
      </c>
      <c r="J83" s="33">
        <f t="shared" si="3"/>
        <v>16000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2</v>
      </c>
      <c r="F91" s="30">
        <f t="shared" si="5"/>
        <v>6000</v>
      </c>
      <c r="G91" s="31">
        <v>3000</v>
      </c>
      <c r="H91" s="93">
        <v>0</v>
      </c>
      <c r="I91" s="32">
        <f t="shared" si="6"/>
        <v>6000</v>
      </c>
      <c r="J91" s="33">
        <f t="shared" si="8"/>
        <v>6000</v>
      </c>
      <c r="K91" s="33">
        <f t="shared" si="7"/>
        <v>0</v>
      </c>
      <c r="L91" s="158" t="s">
        <v>156</v>
      </c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2</v>
      </c>
      <c r="F92" s="30">
        <f t="shared" si="5"/>
        <v>12588.400000000001</v>
      </c>
      <c r="G92" s="31"/>
      <c r="H92" s="93">
        <v>6294.2000000000007</v>
      </c>
      <c r="I92" s="32">
        <f t="shared" si="6"/>
        <v>12588.400000000001</v>
      </c>
      <c r="J92" s="33">
        <f t="shared" si="8"/>
        <v>0</v>
      </c>
      <c r="K92" s="33">
        <f t="shared" si="7"/>
        <v>12588.400000000001</v>
      </c>
      <c r="L92" s="158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2</v>
      </c>
      <c r="F93" s="30">
        <f t="shared" si="5"/>
        <v>1342</v>
      </c>
      <c r="G93" s="31"/>
      <c r="H93" s="93">
        <v>671</v>
      </c>
      <c r="I93" s="32">
        <f t="shared" si="6"/>
        <v>1342</v>
      </c>
      <c r="J93" s="33">
        <f t="shared" si="8"/>
        <v>0</v>
      </c>
      <c r="K93" s="33">
        <f t="shared" si="7"/>
        <v>1342</v>
      </c>
      <c r="L93" s="158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158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4</v>
      </c>
      <c r="F95" s="30">
        <f t="shared" si="5"/>
        <v>374.00000000000006</v>
      </c>
      <c r="G95" s="31"/>
      <c r="H95" s="93">
        <v>93.500000000000014</v>
      </c>
      <c r="I95" s="32">
        <f t="shared" si="6"/>
        <v>374.00000000000006</v>
      </c>
      <c r="J95" s="33">
        <f t="shared" si="8"/>
        <v>0</v>
      </c>
      <c r="K95" s="33">
        <f t="shared" si="7"/>
        <v>374.00000000000006</v>
      </c>
      <c r="L95" s="158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2</v>
      </c>
      <c r="F96" s="30">
        <f t="shared" si="5"/>
        <v>1089</v>
      </c>
      <c r="G96" s="31"/>
      <c r="H96" s="93">
        <v>544.5</v>
      </c>
      <c r="I96" s="32">
        <f t="shared" si="6"/>
        <v>1089</v>
      </c>
      <c r="J96" s="33">
        <f t="shared" si="8"/>
        <v>0</v>
      </c>
      <c r="K96" s="33">
        <f t="shared" si="7"/>
        <v>1089</v>
      </c>
      <c r="L96" s="158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10</v>
      </c>
      <c r="F97" s="30">
        <f t="shared" si="5"/>
        <v>3465</v>
      </c>
      <c r="G97" s="31"/>
      <c r="H97" s="93">
        <v>346.5</v>
      </c>
      <c r="I97" s="32">
        <f t="shared" si="6"/>
        <v>3465</v>
      </c>
      <c r="J97" s="33">
        <f t="shared" si="8"/>
        <v>0</v>
      </c>
      <c r="K97" s="33">
        <f t="shared" si="7"/>
        <v>3465</v>
      </c>
      <c r="L97" s="158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2</v>
      </c>
      <c r="F98" s="30">
        <f t="shared" si="5"/>
        <v>1360</v>
      </c>
      <c r="G98" s="31"/>
      <c r="H98" s="93">
        <f>H85</f>
        <v>680</v>
      </c>
      <c r="I98" s="32">
        <f t="shared" si="6"/>
        <v>1360</v>
      </c>
      <c r="J98" s="33">
        <f t="shared" si="8"/>
        <v>0</v>
      </c>
      <c r="K98" s="33">
        <f t="shared" si="7"/>
        <v>1360</v>
      </c>
      <c r="L98" s="15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3.57</v>
      </c>
      <c r="F99" s="30">
        <f t="shared" si="5"/>
        <v>4284</v>
      </c>
      <c r="G99" s="31">
        <v>1200</v>
      </c>
      <c r="H99" s="93">
        <v>0</v>
      </c>
      <c r="I99" s="32">
        <f t="shared" si="6"/>
        <v>4284</v>
      </c>
      <c r="J99" s="33">
        <f t="shared" si="8"/>
        <v>4284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8.9249999999999989</v>
      </c>
      <c r="F100" s="30">
        <f t="shared" si="5"/>
        <v>1157.2868999999998</v>
      </c>
      <c r="G100" s="31"/>
      <c r="H100" s="93">
        <v>129.66800000000001</v>
      </c>
      <c r="I100" s="32">
        <f t="shared" si="6"/>
        <v>1157.2868999999998</v>
      </c>
      <c r="J100" s="33">
        <f t="shared" si="8"/>
        <v>0</v>
      </c>
      <c r="K100" s="33">
        <f t="shared" si="7"/>
        <v>1157.2868999999998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1.071</v>
      </c>
      <c r="F101" s="30">
        <f t="shared" si="5"/>
        <v>334.5804</v>
      </c>
      <c r="G101" s="31"/>
      <c r="H101" s="93">
        <v>312.40000000000003</v>
      </c>
      <c r="I101" s="32">
        <f t="shared" si="6"/>
        <v>334.5804</v>
      </c>
      <c r="J101" s="33">
        <f t="shared" si="8"/>
        <v>0</v>
      </c>
      <c r="K101" s="33">
        <f t="shared" si="7"/>
        <v>334.5804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2</v>
      </c>
      <c r="F103" s="30">
        <f t="shared" si="5"/>
        <v>1600</v>
      </c>
      <c r="G103" s="31">
        <v>800</v>
      </c>
      <c r="H103" s="93">
        <v>0</v>
      </c>
      <c r="I103" s="32">
        <f t="shared" si="6"/>
        <v>1600</v>
      </c>
      <c r="J103" s="33">
        <f t="shared" si="8"/>
        <v>1600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2</v>
      </c>
      <c r="F104" s="30">
        <f t="shared" si="5"/>
        <v>4356</v>
      </c>
      <c r="G104" s="31"/>
      <c r="H104" s="93">
        <v>2178</v>
      </c>
      <c r="I104" s="32">
        <f t="shared" si="6"/>
        <v>4356</v>
      </c>
      <c r="J104" s="33">
        <f t="shared" si="8"/>
        <v>0</v>
      </c>
      <c r="K104" s="33">
        <f t="shared" si="7"/>
        <v>4356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10</v>
      </c>
      <c r="F105" s="30">
        <f t="shared" si="5"/>
        <v>4000</v>
      </c>
      <c r="G105" s="31">
        <v>400</v>
      </c>
      <c r="H105" s="93">
        <v>0</v>
      </c>
      <c r="I105" s="32">
        <f t="shared" si="6"/>
        <v>4000</v>
      </c>
      <c r="J105" s="33">
        <f t="shared" si="8"/>
        <v>4000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10</v>
      </c>
      <c r="F106" s="30">
        <f t="shared" si="5"/>
        <v>3850.0000000000005</v>
      </c>
      <c r="G106" s="31"/>
      <c r="H106" s="93">
        <v>385.00000000000006</v>
      </c>
      <c r="I106" s="32">
        <f t="shared" si="6"/>
        <v>3850.0000000000005</v>
      </c>
      <c r="J106" s="33">
        <f t="shared" si="8"/>
        <v>0</v>
      </c>
      <c r="K106" s="33">
        <f t="shared" si="7"/>
        <v>3850.0000000000005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42.4</v>
      </c>
      <c r="F112" s="30">
        <f t="shared" si="5"/>
        <v>4240</v>
      </c>
      <c r="G112" s="31">
        <v>100</v>
      </c>
      <c r="H112" s="93">
        <v>0</v>
      </c>
      <c r="I112" s="32">
        <f t="shared" si="6"/>
        <v>4240</v>
      </c>
      <c r="J112" s="33">
        <f t="shared" si="8"/>
        <v>4240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2.84</v>
      </c>
      <c r="F114" s="30">
        <f t="shared" si="5"/>
        <v>2414</v>
      </c>
      <c r="G114" s="31">
        <v>850</v>
      </c>
      <c r="H114" s="93">
        <v>0</v>
      </c>
      <c r="I114" s="32">
        <f t="shared" si="6"/>
        <v>2414</v>
      </c>
      <c r="J114" s="33">
        <f t="shared" si="8"/>
        <v>2414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3.4079999999999999</v>
      </c>
      <c r="F115" s="30">
        <f t="shared" si="5"/>
        <v>781.43736000000001</v>
      </c>
      <c r="G115" s="31"/>
      <c r="H115" s="93">
        <v>229.29500000000002</v>
      </c>
      <c r="I115" s="32">
        <f t="shared" si="6"/>
        <v>781.43736000000001</v>
      </c>
      <c r="J115" s="33">
        <f t="shared" si="8"/>
        <v>0</v>
      </c>
      <c r="K115" s="33">
        <f t="shared" si="7"/>
        <v>781.43736000000001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8.52</v>
      </c>
      <c r="F116" s="30">
        <f t="shared" si="5"/>
        <v>540.44575199999997</v>
      </c>
      <c r="G116" s="31"/>
      <c r="H116" s="93">
        <v>63.432600000000001</v>
      </c>
      <c r="I116" s="32">
        <f t="shared" si="6"/>
        <v>540.44575199999997</v>
      </c>
      <c r="J116" s="33">
        <f t="shared" si="8"/>
        <v>0</v>
      </c>
      <c r="K116" s="33">
        <f t="shared" si="7"/>
        <v>540.44575199999997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5.1120000000000001</v>
      </c>
      <c r="F117" s="30">
        <f t="shared" si="5"/>
        <v>440.48212560000002</v>
      </c>
      <c r="G117" s="31"/>
      <c r="H117" s="93">
        <v>86.166300000000007</v>
      </c>
      <c r="I117" s="32">
        <f t="shared" si="6"/>
        <v>440.48212560000002</v>
      </c>
      <c r="J117" s="33">
        <f t="shared" si="8"/>
        <v>0</v>
      </c>
      <c r="K117" s="33">
        <f t="shared" si="7"/>
        <v>440.48212560000002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28.4</v>
      </c>
      <c r="F118" s="30">
        <f t="shared" si="5"/>
        <v>26.866399999999999</v>
      </c>
      <c r="G118" s="31"/>
      <c r="H118" s="93">
        <v>0.94600000000000006</v>
      </c>
      <c r="I118" s="32">
        <f t="shared" si="6"/>
        <v>26.866399999999999</v>
      </c>
      <c r="J118" s="33">
        <f t="shared" si="8"/>
        <v>0</v>
      </c>
      <c r="K118" s="33">
        <f t="shared" si="7"/>
        <v>26.866399999999999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56.8</v>
      </c>
      <c r="F119" s="30">
        <f t="shared" si="5"/>
        <v>38.1128</v>
      </c>
      <c r="G119" s="31"/>
      <c r="H119" s="93">
        <v>0.67100000000000004</v>
      </c>
      <c r="I119" s="32">
        <f t="shared" si="6"/>
        <v>38.1128</v>
      </c>
      <c r="J119" s="33">
        <f t="shared" si="8"/>
        <v>0</v>
      </c>
      <c r="K119" s="33">
        <f t="shared" si="7"/>
        <v>38.1128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28.4</v>
      </c>
      <c r="F120" s="30">
        <f t="shared" si="5"/>
        <v>125.58479999999999</v>
      </c>
      <c r="G120" s="31"/>
      <c r="H120" s="93">
        <v>4.4219999999999997</v>
      </c>
      <c r="I120" s="32">
        <f t="shared" si="6"/>
        <v>125.58479999999999</v>
      </c>
      <c r="J120" s="33">
        <f t="shared" si="8"/>
        <v>0</v>
      </c>
      <c r="K120" s="33">
        <f t="shared" si="7"/>
        <v>125.58479999999999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12</v>
      </c>
      <c r="F131" s="30">
        <f t="shared" si="5"/>
        <v>24000</v>
      </c>
      <c r="G131" s="31">
        <v>2000</v>
      </c>
      <c r="H131" s="93">
        <v>0</v>
      </c>
      <c r="I131" s="32">
        <f t="shared" si="6"/>
        <v>24000</v>
      </c>
      <c r="J131" s="33">
        <f t="shared" si="8"/>
        <v>24000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3</v>
      </c>
      <c r="F135" s="30">
        <f t="shared" si="5"/>
        <v>2400</v>
      </c>
      <c r="G135" s="31">
        <v>800</v>
      </c>
      <c r="H135" s="93">
        <v>0</v>
      </c>
      <c r="I135" s="32">
        <f t="shared" si="6"/>
        <v>2400</v>
      </c>
      <c r="J135" s="33">
        <f t="shared" si="8"/>
        <v>2400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f>E135</f>
        <v>3</v>
      </c>
      <c r="F136" s="30">
        <f t="shared" si="5"/>
        <v>1989.2400000000002</v>
      </c>
      <c r="G136" s="31"/>
      <c r="H136" s="93">
        <v>663.08</v>
      </c>
      <c r="I136" s="32">
        <f t="shared" si="6"/>
        <v>1989.2400000000002</v>
      </c>
      <c r="J136" s="33">
        <f t="shared" si="8"/>
        <v>0</v>
      </c>
      <c r="K136" s="33">
        <f t="shared" si="7"/>
        <v>1989.2400000000002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3</v>
      </c>
      <c r="F138" s="30">
        <f t="shared" si="5"/>
        <v>2040</v>
      </c>
      <c r="G138" s="31"/>
      <c r="H138" s="93">
        <f>H85</f>
        <v>680</v>
      </c>
      <c r="I138" s="32">
        <f t="shared" si="6"/>
        <v>2040</v>
      </c>
      <c r="J138" s="33">
        <f t="shared" si="8"/>
        <v>0</v>
      </c>
      <c r="K138" s="33">
        <f t="shared" si="7"/>
        <v>2040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469141.06940930022</v>
      </c>
      <c r="J139" s="45">
        <f>SUM(J22:J138)</f>
        <v>228781.5</v>
      </c>
      <c r="K139" s="45">
        <f>SUM(K22:K138)</f>
        <v>240359.56940929999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7210.7870822789992</v>
      </c>
      <c r="J140" s="46"/>
      <c r="K140" s="46">
        <f>I140</f>
        <v>7210.7870822789992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476351.85649157898</v>
      </c>
      <c r="J141" s="46">
        <f>J139</f>
        <v>228781.5</v>
      </c>
      <c r="K141" s="46">
        <f>K139+K140</f>
        <v>247570.35649157898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11234.713596499505</v>
      </c>
      <c r="J142" s="47">
        <f>J141/$E$22</f>
        <v>5395.7900943396226</v>
      </c>
      <c r="K142" s="47">
        <f>K141/$E$22</f>
        <v>5838.9235021598815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8">
    <mergeCell ref="L91:L98"/>
    <mergeCell ref="M91:M97"/>
    <mergeCell ref="N92:N97"/>
    <mergeCell ref="N114:N120"/>
    <mergeCell ref="A139:H139"/>
    <mergeCell ref="H17:H18"/>
    <mergeCell ref="J17:J18"/>
    <mergeCell ref="K17:K18"/>
    <mergeCell ref="A142:H142"/>
    <mergeCell ref="H147:K147"/>
    <mergeCell ref="A140:H140"/>
    <mergeCell ref="A141:H141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03DF-2B51-4B35-A436-895398B389A2}">
  <sheetPr>
    <pageSetUpPr autoPageBreaks="0"/>
  </sheetPr>
  <dimension ref="A1:AB156"/>
  <sheetViews>
    <sheetView showGridLines="0" view="pageBreakPreview" topLeftCell="A10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157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476351.85649157898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42.4</v>
      </c>
      <c r="F22" s="30">
        <f>I22</f>
        <v>14840</v>
      </c>
      <c r="G22" s="31">
        <v>350</v>
      </c>
      <c r="H22" s="31"/>
      <c r="I22" s="32">
        <f>SUM(J22:K22)</f>
        <v>14840</v>
      </c>
      <c r="J22" s="33">
        <f>E22*G22</f>
        <v>14840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42.4</v>
      </c>
      <c r="F23" s="30">
        <f t="shared" ref="F23:F86" si="0">I23</f>
        <v>16960</v>
      </c>
      <c r="G23" s="31"/>
      <c r="H23" s="94">
        <v>400</v>
      </c>
      <c r="I23" s="32">
        <f t="shared" ref="I23:I86" si="1">SUM(J23:K23)</f>
        <v>16960</v>
      </c>
      <c r="J23" s="33">
        <f>E23*G23</f>
        <v>0</v>
      </c>
      <c r="K23" s="33">
        <f t="shared" ref="K23:K86" si="2">H23*E23</f>
        <v>16960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12</v>
      </c>
      <c r="F24" s="30">
        <f t="shared" si="0"/>
        <v>3120</v>
      </c>
      <c r="G24" s="31"/>
      <c r="H24" s="94">
        <v>260</v>
      </c>
      <c r="I24" s="32">
        <f t="shared" si="1"/>
        <v>3120</v>
      </c>
      <c r="J24" s="33">
        <f t="shared" ref="J24:J87" si="3">E24*G24</f>
        <v>0</v>
      </c>
      <c r="K24" s="33">
        <f t="shared" si="2"/>
        <v>3120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6900</v>
      </c>
      <c r="G25" s="31">
        <v>1150</v>
      </c>
      <c r="H25" s="94"/>
      <c r="I25" s="32">
        <f t="shared" si="1"/>
        <v>6900</v>
      </c>
      <c r="J25" s="33">
        <f t="shared" si="3"/>
        <v>6900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2700</v>
      </c>
      <c r="G27" s="31">
        <v>450</v>
      </c>
      <c r="H27" s="94"/>
      <c r="I27" s="32">
        <f t="shared" si="1"/>
        <v>2700</v>
      </c>
      <c r="J27" s="33">
        <f t="shared" si="3"/>
        <v>2700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3120</v>
      </c>
      <c r="G28" s="31"/>
      <c r="H28" s="94">
        <v>520</v>
      </c>
      <c r="I28" s="32">
        <f t="shared" si="1"/>
        <v>3120</v>
      </c>
      <c r="J28" s="33">
        <f t="shared" si="3"/>
        <v>0</v>
      </c>
      <c r="K28" s="33">
        <f t="shared" si="2"/>
        <v>3120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104.84</v>
      </c>
      <c r="F30" s="30">
        <f t="shared" si="0"/>
        <v>26210</v>
      </c>
      <c r="G30" s="31">
        <v>250</v>
      </c>
      <c r="H30" s="94"/>
      <c r="I30" s="32">
        <f t="shared" si="1"/>
        <v>26210</v>
      </c>
      <c r="J30" s="33">
        <f t="shared" si="3"/>
        <v>26210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4.9924999999999997</v>
      </c>
      <c r="F31" s="30">
        <f t="shared" si="0"/>
        <v>390.26372499999997</v>
      </c>
      <c r="G31" s="31"/>
      <c r="H31" s="93">
        <v>78.17</v>
      </c>
      <c r="I31" s="32">
        <f t="shared" si="1"/>
        <v>390.26372499999997</v>
      </c>
      <c r="J31" s="33">
        <f t="shared" si="3"/>
        <v>0</v>
      </c>
      <c r="K31" s="33">
        <f t="shared" si="2"/>
        <v>390.26372499999997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21.217500000000001</v>
      </c>
      <c r="F32" s="30">
        <f t="shared" si="0"/>
        <v>1333.3713525000003</v>
      </c>
      <c r="G32" s="31"/>
      <c r="H32" s="93">
        <v>62.843000000000011</v>
      </c>
      <c r="I32" s="32">
        <f t="shared" si="1"/>
        <v>1333.3713525000003</v>
      </c>
      <c r="J32" s="33">
        <f t="shared" si="3"/>
        <v>0</v>
      </c>
      <c r="K32" s="33">
        <f t="shared" si="2"/>
        <v>1333.3713525000003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136.292</v>
      </c>
      <c r="F33" s="30">
        <f t="shared" si="0"/>
        <v>4362.7069200000005</v>
      </c>
      <c r="G33" s="31"/>
      <c r="H33" s="93">
        <v>32.010000000000005</v>
      </c>
      <c r="I33" s="32">
        <f t="shared" si="1"/>
        <v>4362.7069200000005</v>
      </c>
      <c r="J33" s="33">
        <f t="shared" si="3"/>
        <v>0</v>
      </c>
      <c r="K33" s="33">
        <f t="shared" si="2"/>
        <v>4362.7069200000005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5.2420000000000009</v>
      </c>
      <c r="F34" s="30">
        <f t="shared" si="0"/>
        <v>3303.5713040000005</v>
      </c>
      <c r="G34" s="31"/>
      <c r="H34" s="93">
        <v>630.21199999999999</v>
      </c>
      <c r="I34" s="32">
        <f t="shared" si="1"/>
        <v>3303.5713040000005</v>
      </c>
      <c r="J34" s="33">
        <f t="shared" si="3"/>
        <v>0</v>
      </c>
      <c r="K34" s="33">
        <f t="shared" si="2"/>
        <v>3303.5713040000005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104.84</v>
      </c>
      <c r="F35" s="30">
        <f t="shared" si="0"/>
        <v>26210</v>
      </c>
      <c r="G35" s="31">
        <v>250</v>
      </c>
      <c r="H35" s="93"/>
      <c r="I35" s="32">
        <f t="shared" si="1"/>
        <v>26210</v>
      </c>
      <c r="J35" s="33">
        <f t="shared" si="3"/>
        <v>26210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5</v>
      </c>
      <c r="F36" s="30">
        <f t="shared" si="0"/>
        <v>9625.0000000000018</v>
      </c>
      <c r="G36" s="31"/>
      <c r="H36" s="93">
        <v>1925.0000000000002</v>
      </c>
      <c r="I36" s="32">
        <f t="shared" si="1"/>
        <v>9625.0000000000018</v>
      </c>
      <c r="J36" s="33">
        <f t="shared" si="3"/>
        <v>0</v>
      </c>
      <c r="K36" s="33">
        <f t="shared" si="2"/>
        <v>9625.0000000000018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2.0968</v>
      </c>
      <c r="F37" s="30">
        <f t="shared" si="0"/>
        <v>3355.7900112000002</v>
      </c>
      <c r="G37" s="31"/>
      <c r="H37" s="93">
        <v>1600.4340000000002</v>
      </c>
      <c r="I37" s="32">
        <f t="shared" si="1"/>
        <v>3355.7900112000002</v>
      </c>
      <c r="J37" s="33">
        <f t="shared" si="3"/>
        <v>0</v>
      </c>
      <c r="K37" s="33">
        <f t="shared" si="2"/>
        <v>3355.7900112000002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104.84</v>
      </c>
      <c r="F38" s="30">
        <f t="shared" si="0"/>
        <v>20968</v>
      </c>
      <c r="G38" s="31">
        <v>200</v>
      </c>
      <c r="H38" s="93">
        <v>0</v>
      </c>
      <c r="I38" s="32">
        <f t="shared" si="1"/>
        <v>20968</v>
      </c>
      <c r="J38" s="33">
        <f t="shared" si="3"/>
        <v>20968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31.451999999999998</v>
      </c>
      <c r="F39" s="30">
        <f t="shared" si="0"/>
        <v>12575.044284000001</v>
      </c>
      <c r="G39" s="31"/>
      <c r="H39" s="93">
        <v>399.81700000000006</v>
      </c>
      <c r="I39" s="32">
        <f t="shared" si="1"/>
        <v>12575.044284000001</v>
      </c>
      <c r="J39" s="33">
        <f t="shared" si="3"/>
        <v>0</v>
      </c>
      <c r="K39" s="33">
        <f t="shared" si="2"/>
        <v>12575.044284000001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19.97</v>
      </c>
      <c r="F40" s="30">
        <f t="shared" si="0"/>
        <v>22965.5</v>
      </c>
      <c r="G40" s="31">
        <v>1150</v>
      </c>
      <c r="H40" s="93"/>
      <c r="I40" s="32">
        <f t="shared" si="1"/>
        <v>22965.5</v>
      </c>
      <c r="J40" s="33">
        <f t="shared" si="3"/>
        <v>22965.5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159.76</v>
      </c>
      <c r="F41" s="30">
        <f t="shared" si="0"/>
        <v>3483.0875200000005</v>
      </c>
      <c r="G41" s="31"/>
      <c r="H41" s="93">
        <v>21.802000000000003</v>
      </c>
      <c r="I41" s="32">
        <f t="shared" si="1"/>
        <v>3483.0875200000005</v>
      </c>
      <c r="J41" s="33">
        <f t="shared" si="3"/>
        <v>0</v>
      </c>
      <c r="K41" s="33">
        <f t="shared" si="2"/>
        <v>3483.0875200000005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21.767299999999999</v>
      </c>
      <c r="F42" s="30">
        <f t="shared" si="0"/>
        <v>11708.63067</v>
      </c>
      <c r="G42" s="31"/>
      <c r="H42" s="93">
        <v>537.90000000000009</v>
      </c>
      <c r="I42" s="32">
        <f t="shared" si="1"/>
        <v>11708.63067</v>
      </c>
      <c r="J42" s="33">
        <f t="shared" si="3"/>
        <v>0</v>
      </c>
      <c r="K42" s="33">
        <f t="shared" si="2"/>
        <v>11708.63067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4.9924999999999997</v>
      </c>
      <c r="F43" s="30">
        <f t="shared" si="0"/>
        <v>632.75943499999994</v>
      </c>
      <c r="G43" s="31"/>
      <c r="H43" s="93">
        <v>126.742</v>
      </c>
      <c r="I43" s="32">
        <f t="shared" si="1"/>
        <v>632.75943499999994</v>
      </c>
      <c r="J43" s="33">
        <f t="shared" si="3"/>
        <v>0</v>
      </c>
      <c r="K43" s="33">
        <f t="shared" si="2"/>
        <v>632.75943499999994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4</v>
      </c>
      <c r="F44" s="30">
        <f t="shared" si="0"/>
        <v>110.26400000000001</v>
      </c>
      <c r="G44" s="31"/>
      <c r="H44" s="93">
        <v>27.566000000000003</v>
      </c>
      <c r="I44" s="32">
        <f t="shared" si="1"/>
        <v>110.26400000000001</v>
      </c>
      <c r="J44" s="33">
        <f>E45*G44</f>
        <v>0</v>
      </c>
      <c r="K44" s="33">
        <f t="shared" si="2"/>
        <v>110.26400000000001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3.8</v>
      </c>
      <c r="F48" s="30">
        <f t="shared" si="0"/>
        <v>4370</v>
      </c>
      <c r="G48" s="31">
        <v>1150</v>
      </c>
      <c r="H48" s="93"/>
      <c r="I48" s="32">
        <f t="shared" si="1"/>
        <v>4370</v>
      </c>
      <c r="J48" s="33">
        <f t="shared" si="3"/>
        <v>4370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0.95</v>
      </c>
      <c r="F49" s="30">
        <f t="shared" si="0"/>
        <v>59.70085000000001</v>
      </c>
      <c r="G49" s="31"/>
      <c r="H49" s="93">
        <v>62.843000000000011</v>
      </c>
      <c r="I49" s="32">
        <f t="shared" si="1"/>
        <v>59.70085000000001</v>
      </c>
      <c r="J49" s="33">
        <f t="shared" si="3"/>
        <v>0</v>
      </c>
      <c r="K49" s="33">
        <f t="shared" si="2"/>
        <v>59.70085000000001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30.4</v>
      </c>
      <c r="F50" s="30">
        <f t="shared" si="0"/>
        <v>662.78080000000011</v>
      </c>
      <c r="G50" s="31"/>
      <c r="H50" s="93">
        <v>21.802000000000003</v>
      </c>
      <c r="I50" s="32">
        <f t="shared" si="1"/>
        <v>662.78080000000011</v>
      </c>
      <c r="J50" s="33">
        <f t="shared" si="3"/>
        <v>0</v>
      </c>
      <c r="K50" s="33">
        <f t="shared" si="2"/>
        <v>662.78080000000011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4.1420000000000003</v>
      </c>
      <c r="F51" s="30">
        <f t="shared" si="0"/>
        <v>5380.8722000000007</v>
      </c>
      <c r="G51" s="31"/>
      <c r="H51" s="93">
        <v>1299.1000000000001</v>
      </c>
      <c r="I51" s="32">
        <f t="shared" si="1"/>
        <v>5380.8722000000007</v>
      </c>
      <c r="J51" s="33">
        <f t="shared" si="3"/>
        <v>0</v>
      </c>
      <c r="K51" s="33">
        <f t="shared" si="2"/>
        <v>5380.8722000000007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0.95</v>
      </c>
      <c r="F52" s="30">
        <f t="shared" si="0"/>
        <v>132.31790000000001</v>
      </c>
      <c r="G52" s="31"/>
      <c r="H52" s="93">
        <v>139.28200000000001</v>
      </c>
      <c r="I52" s="32">
        <f t="shared" si="1"/>
        <v>132.31790000000001</v>
      </c>
      <c r="J52" s="33">
        <f t="shared" si="3"/>
        <v>0</v>
      </c>
      <c r="K52" s="33">
        <f t="shared" si="2"/>
        <v>132.31790000000001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42.4-E48</f>
        <v>38.6</v>
      </c>
      <c r="F53" s="30">
        <f t="shared" si="0"/>
        <v>13510</v>
      </c>
      <c r="G53" s="31">
        <v>350</v>
      </c>
      <c r="H53" s="93"/>
      <c r="I53" s="32">
        <f t="shared" si="1"/>
        <v>13510</v>
      </c>
      <c r="J53" s="33">
        <f t="shared" si="3"/>
        <v>13510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40" t="s">
        <v>54</v>
      </c>
      <c r="D54" s="26" t="s">
        <v>21</v>
      </c>
      <c r="E54" s="36">
        <f>1.12*E53</f>
        <v>43.232000000000006</v>
      </c>
      <c r="F54" s="30">
        <f t="shared" si="0"/>
        <v>41786.754240000017</v>
      </c>
      <c r="G54" s="31"/>
      <c r="H54" s="93">
        <v>966.57000000000016</v>
      </c>
      <c r="I54" s="32">
        <f t="shared" si="1"/>
        <v>41786.754240000017</v>
      </c>
      <c r="J54" s="33">
        <f t="shared" si="3"/>
        <v>0</v>
      </c>
      <c r="K54" s="33">
        <f t="shared" si="2"/>
        <v>41786.754240000017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43.232000000000006</v>
      </c>
      <c r="F55" s="30">
        <f t="shared" si="0"/>
        <v>1559.8105600000001</v>
      </c>
      <c r="G55" s="31"/>
      <c r="H55" s="93">
        <v>36.08</v>
      </c>
      <c r="I55" s="32">
        <f t="shared" si="1"/>
        <v>1559.8105600000001</v>
      </c>
      <c r="J55" s="33">
        <f t="shared" si="3"/>
        <v>0</v>
      </c>
      <c r="K55" s="33">
        <f t="shared" si="2"/>
        <v>1559.8105600000001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44</v>
      </c>
      <c r="F56" s="30">
        <f t="shared" si="0"/>
        <v>5280</v>
      </c>
      <c r="G56" s="31">
        <v>120</v>
      </c>
      <c r="H56" s="93">
        <v>0</v>
      </c>
      <c r="I56" s="32">
        <f t="shared" si="1"/>
        <v>5280</v>
      </c>
      <c r="J56" s="33">
        <f t="shared" si="3"/>
        <v>5280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46.2</v>
      </c>
      <c r="F57" s="30">
        <f t="shared" si="0"/>
        <v>5412.3300000000008</v>
      </c>
      <c r="G57" s="31"/>
      <c r="H57" s="93">
        <v>117.15</v>
      </c>
      <c r="I57" s="32">
        <f t="shared" si="1"/>
        <v>5412.3300000000008</v>
      </c>
      <c r="J57" s="33">
        <f t="shared" si="3"/>
        <v>0</v>
      </c>
      <c r="K57" s="33">
        <f t="shared" si="2"/>
        <v>5412.3300000000008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8</v>
      </c>
      <c r="F58" s="30">
        <f t="shared" si="0"/>
        <v>274.56</v>
      </c>
      <c r="G58" s="31"/>
      <c r="H58" s="93">
        <v>34.32</v>
      </c>
      <c r="I58" s="32">
        <f t="shared" si="1"/>
        <v>274.56</v>
      </c>
      <c r="J58" s="33">
        <f t="shared" si="3"/>
        <v>0</v>
      </c>
      <c r="K58" s="33">
        <f t="shared" si="2"/>
        <v>274.56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4</v>
      </c>
      <c r="F59" s="30">
        <f t="shared" si="0"/>
        <v>137.28</v>
      </c>
      <c r="G59" s="31"/>
      <c r="H59" s="93">
        <v>34.32</v>
      </c>
      <c r="I59" s="32">
        <f t="shared" si="1"/>
        <v>137.28</v>
      </c>
      <c r="J59" s="33">
        <f t="shared" si="3"/>
        <v>0</v>
      </c>
      <c r="K59" s="33">
        <f t="shared" si="2"/>
        <v>137.28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8</v>
      </c>
      <c r="F60" s="30">
        <f t="shared" si="0"/>
        <v>345.66400000000004</v>
      </c>
      <c r="G60" s="31"/>
      <c r="H60" s="93">
        <v>43.208000000000006</v>
      </c>
      <c r="I60" s="32">
        <f t="shared" si="1"/>
        <v>345.66400000000004</v>
      </c>
      <c r="J60" s="33">
        <f t="shared" si="3"/>
        <v>0</v>
      </c>
      <c r="K60" s="33">
        <f t="shared" si="2"/>
        <v>345.66400000000004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14</v>
      </c>
      <c r="F61" s="30">
        <f t="shared" si="0"/>
        <v>421.96000000000004</v>
      </c>
      <c r="G61" s="31"/>
      <c r="H61" s="93">
        <v>30.14</v>
      </c>
      <c r="I61" s="32">
        <f t="shared" si="1"/>
        <v>421.96000000000004</v>
      </c>
      <c r="J61" s="33">
        <f t="shared" si="3"/>
        <v>0</v>
      </c>
      <c r="K61" s="33">
        <f t="shared" si="2"/>
        <v>421.96000000000004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86</v>
      </c>
      <c r="F62" s="30">
        <f t="shared" si="0"/>
        <v>380.29199999999997</v>
      </c>
      <c r="G62" s="31"/>
      <c r="H62" s="93">
        <v>4.4219999999999997</v>
      </c>
      <c r="I62" s="32">
        <f t="shared" si="1"/>
        <v>380.29199999999997</v>
      </c>
      <c r="J62" s="33">
        <f t="shared" si="3"/>
        <v>0</v>
      </c>
      <c r="K62" s="33">
        <f t="shared" si="2"/>
        <v>380.29199999999997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2</v>
      </c>
      <c r="F63" s="30">
        <f t="shared" si="0"/>
        <v>300</v>
      </c>
      <c r="G63" s="31">
        <v>150</v>
      </c>
      <c r="H63" s="93">
        <v>0</v>
      </c>
      <c r="I63" s="32">
        <f t="shared" si="1"/>
        <v>300</v>
      </c>
      <c r="J63" s="33">
        <f t="shared" si="3"/>
        <v>300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2</v>
      </c>
      <c r="F64" s="30">
        <f t="shared" si="0"/>
        <v>638</v>
      </c>
      <c r="G64" s="31"/>
      <c r="H64" s="93">
        <v>319</v>
      </c>
      <c r="I64" s="32">
        <f t="shared" si="1"/>
        <v>638</v>
      </c>
      <c r="J64" s="33">
        <f t="shared" si="3"/>
        <v>0</v>
      </c>
      <c r="K64" s="33">
        <f t="shared" si="2"/>
        <v>638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4</v>
      </c>
      <c r="F65" s="30">
        <f t="shared" si="0"/>
        <v>17.687999999999999</v>
      </c>
      <c r="G65" s="31"/>
      <c r="H65" s="93">
        <v>4.4219999999999997</v>
      </c>
      <c r="I65" s="32">
        <f t="shared" si="1"/>
        <v>17.687999999999999</v>
      </c>
      <c r="J65" s="33">
        <f t="shared" si="3"/>
        <v>0</v>
      </c>
      <c r="K65" s="33">
        <f t="shared" si="2"/>
        <v>17.687999999999999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8</v>
      </c>
      <c r="F83" s="30">
        <f t="shared" si="0"/>
        <v>16000</v>
      </c>
      <c r="G83" s="31">
        <v>2000</v>
      </c>
      <c r="H83" s="93">
        <v>0</v>
      </c>
      <c r="I83" s="32">
        <f t="shared" si="1"/>
        <v>16000</v>
      </c>
      <c r="J83" s="33">
        <f t="shared" si="3"/>
        <v>16000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2</v>
      </c>
      <c r="F91" s="30">
        <f t="shared" si="5"/>
        <v>6000</v>
      </c>
      <c r="G91" s="31">
        <v>3000</v>
      </c>
      <c r="H91" s="93">
        <v>0</v>
      </c>
      <c r="I91" s="32">
        <f t="shared" si="6"/>
        <v>6000</v>
      </c>
      <c r="J91" s="33">
        <f t="shared" si="8"/>
        <v>6000</v>
      </c>
      <c r="K91" s="33">
        <f t="shared" si="7"/>
        <v>0</v>
      </c>
      <c r="L91" s="158" t="s">
        <v>156</v>
      </c>
      <c r="M91" s="127"/>
    </row>
    <row r="92" spans="1:14" ht="25.5" x14ac:dyDescent="0.2">
      <c r="A92" s="26"/>
      <c r="B92" s="26"/>
      <c r="C92" s="44" t="s">
        <v>135</v>
      </c>
      <c r="D92" s="26" t="s">
        <v>24</v>
      </c>
      <c r="E92" s="64">
        <f>E91</f>
        <v>2</v>
      </c>
      <c r="F92" s="30">
        <f t="shared" si="5"/>
        <v>12588.400000000001</v>
      </c>
      <c r="G92" s="31"/>
      <c r="H92" s="93">
        <v>6294.2000000000007</v>
      </c>
      <c r="I92" s="32">
        <f t="shared" si="6"/>
        <v>12588.400000000001</v>
      </c>
      <c r="J92" s="33">
        <f t="shared" si="8"/>
        <v>0</v>
      </c>
      <c r="K92" s="33">
        <f t="shared" si="7"/>
        <v>12588.400000000001</v>
      </c>
      <c r="L92" s="158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2</v>
      </c>
      <c r="F93" s="30">
        <f t="shared" si="5"/>
        <v>1342</v>
      </c>
      <c r="G93" s="31"/>
      <c r="H93" s="93">
        <v>671</v>
      </c>
      <c r="I93" s="32">
        <f t="shared" si="6"/>
        <v>1342</v>
      </c>
      <c r="J93" s="33">
        <f t="shared" si="8"/>
        <v>0</v>
      </c>
      <c r="K93" s="33">
        <f t="shared" si="7"/>
        <v>1342</v>
      </c>
      <c r="L93" s="158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158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4</v>
      </c>
      <c r="F95" s="30">
        <f t="shared" si="5"/>
        <v>374.00000000000006</v>
      </c>
      <c r="G95" s="31"/>
      <c r="H95" s="93">
        <v>93.500000000000014</v>
      </c>
      <c r="I95" s="32">
        <f t="shared" si="6"/>
        <v>374.00000000000006</v>
      </c>
      <c r="J95" s="33">
        <f t="shared" si="8"/>
        <v>0</v>
      </c>
      <c r="K95" s="33">
        <f t="shared" si="7"/>
        <v>374.00000000000006</v>
      </c>
      <c r="L95" s="158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2</v>
      </c>
      <c r="F96" s="30">
        <f t="shared" si="5"/>
        <v>1089</v>
      </c>
      <c r="G96" s="31"/>
      <c r="H96" s="93">
        <v>544.5</v>
      </c>
      <c r="I96" s="32">
        <f t="shared" si="6"/>
        <v>1089</v>
      </c>
      <c r="J96" s="33">
        <f t="shared" si="8"/>
        <v>0</v>
      </c>
      <c r="K96" s="33">
        <f t="shared" si="7"/>
        <v>1089</v>
      </c>
      <c r="L96" s="158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10</v>
      </c>
      <c r="F97" s="30">
        <f t="shared" si="5"/>
        <v>3465</v>
      </c>
      <c r="G97" s="31"/>
      <c r="H97" s="93">
        <v>346.5</v>
      </c>
      <c r="I97" s="32">
        <f t="shared" si="6"/>
        <v>3465</v>
      </c>
      <c r="J97" s="33">
        <f t="shared" si="8"/>
        <v>0</v>
      </c>
      <c r="K97" s="33">
        <f t="shared" si="7"/>
        <v>3465</v>
      </c>
      <c r="L97" s="158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2</v>
      </c>
      <c r="F98" s="30">
        <f t="shared" si="5"/>
        <v>1360</v>
      </c>
      <c r="G98" s="31"/>
      <c r="H98" s="93">
        <f>H85</f>
        <v>680</v>
      </c>
      <c r="I98" s="32">
        <f t="shared" si="6"/>
        <v>1360</v>
      </c>
      <c r="J98" s="33">
        <f t="shared" si="8"/>
        <v>0</v>
      </c>
      <c r="K98" s="33">
        <f t="shared" si="7"/>
        <v>1360</v>
      </c>
      <c r="L98" s="15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3.57</v>
      </c>
      <c r="F99" s="30">
        <f t="shared" si="5"/>
        <v>4284</v>
      </c>
      <c r="G99" s="31">
        <v>1200</v>
      </c>
      <c r="H99" s="93">
        <v>0</v>
      </c>
      <c r="I99" s="32">
        <f t="shared" si="6"/>
        <v>4284</v>
      </c>
      <c r="J99" s="33">
        <f t="shared" si="8"/>
        <v>4284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8.9249999999999989</v>
      </c>
      <c r="F100" s="30">
        <f t="shared" si="5"/>
        <v>1157.2868999999998</v>
      </c>
      <c r="G100" s="31"/>
      <c r="H100" s="93">
        <v>129.66800000000001</v>
      </c>
      <c r="I100" s="32">
        <f t="shared" si="6"/>
        <v>1157.2868999999998</v>
      </c>
      <c r="J100" s="33">
        <f t="shared" si="8"/>
        <v>0</v>
      </c>
      <c r="K100" s="33">
        <f t="shared" si="7"/>
        <v>1157.2868999999998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1.071</v>
      </c>
      <c r="F101" s="30">
        <f t="shared" si="5"/>
        <v>334.5804</v>
      </c>
      <c r="G101" s="31"/>
      <c r="H101" s="93">
        <v>312.40000000000003</v>
      </c>
      <c r="I101" s="32">
        <f t="shared" si="6"/>
        <v>334.5804</v>
      </c>
      <c r="J101" s="33">
        <f t="shared" si="8"/>
        <v>0</v>
      </c>
      <c r="K101" s="33">
        <f t="shared" si="7"/>
        <v>334.5804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2</v>
      </c>
      <c r="F103" s="30">
        <f t="shared" si="5"/>
        <v>1600</v>
      </c>
      <c r="G103" s="31">
        <v>800</v>
      </c>
      <c r="H103" s="93">
        <v>0</v>
      </c>
      <c r="I103" s="32">
        <f t="shared" si="6"/>
        <v>1600</v>
      </c>
      <c r="J103" s="33">
        <f t="shared" si="8"/>
        <v>1600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2</v>
      </c>
      <c r="F104" s="30">
        <f t="shared" si="5"/>
        <v>4356</v>
      </c>
      <c r="G104" s="31"/>
      <c r="H104" s="93">
        <v>2178</v>
      </c>
      <c r="I104" s="32">
        <f t="shared" si="6"/>
        <v>4356</v>
      </c>
      <c r="J104" s="33">
        <f t="shared" si="8"/>
        <v>0</v>
      </c>
      <c r="K104" s="33">
        <f t="shared" si="7"/>
        <v>4356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10</v>
      </c>
      <c r="F105" s="30">
        <f t="shared" si="5"/>
        <v>4000</v>
      </c>
      <c r="G105" s="31">
        <v>400</v>
      </c>
      <c r="H105" s="93">
        <v>0</v>
      </c>
      <c r="I105" s="32">
        <f t="shared" si="6"/>
        <v>4000</v>
      </c>
      <c r="J105" s="33">
        <f t="shared" si="8"/>
        <v>4000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10</v>
      </c>
      <c r="F106" s="30">
        <f t="shared" si="5"/>
        <v>3850.0000000000005</v>
      </c>
      <c r="G106" s="31"/>
      <c r="H106" s="93">
        <v>385.00000000000006</v>
      </c>
      <c r="I106" s="32">
        <f t="shared" si="6"/>
        <v>3850.0000000000005</v>
      </c>
      <c r="J106" s="33">
        <f t="shared" si="8"/>
        <v>0</v>
      </c>
      <c r="K106" s="33">
        <f t="shared" si="7"/>
        <v>3850.0000000000005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42.4</v>
      </c>
      <c r="F112" s="30">
        <f t="shared" si="5"/>
        <v>4240</v>
      </c>
      <c r="G112" s="31">
        <v>100</v>
      </c>
      <c r="H112" s="93">
        <v>0</v>
      </c>
      <c r="I112" s="32">
        <f t="shared" si="6"/>
        <v>4240</v>
      </c>
      <c r="J112" s="33">
        <f t="shared" si="8"/>
        <v>4240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2.84</v>
      </c>
      <c r="F114" s="30">
        <f t="shared" si="5"/>
        <v>2414</v>
      </c>
      <c r="G114" s="31">
        <v>850</v>
      </c>
      <c r="H114" s="93">
        <v>0</v>
      </c>
      <c r="I114" s="32">
        <f t="shared" si="6"/>
        <v>2414</v>
      </c>
      <c r="J114" s="33">
        <f t="shared" si="8"/>
        <v>2414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3.4079999999999999</v>
      </c>
      <c r="F115" s="30">
        <f t="shared" si="5"/>
        <v>781.43736000000001</v>
      </c>
      <c r="G115" s="31"/>
      <c r="H115" s="93">
        <v>229.29500000000002</v>
      </c>
      <c r="I115" s="32">
        <f t="shared" si="6"/>
        <v>781.43736000000001</v>
      </c>
      <c r="J115" s="33">
        <f t="shared" si="8"/>
        <v>0</v>
      </c>
      <c r="K115" s="33">
        <f t="shared" si="7"/>
        <v>781.43736000000001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8.52</v>
      </c>
      <c r="F116" s="30">
        <f t="shared" si="5"/>
        <v>540.44575199999997</v>
      </c>
      <c r="G116" s="31"/>
      <c r="H116" s="93">
        <v>63.432600000000001</v>
      </c>
      <c r="I116" s="32">
        <f t="shared" si="6"/>
        <v>540.44575199999997</v>
      </c>
      <c r="J116" s="33">
        <f t="shared" si="8"/>
        <v>0</v>
      </c>
      <c r="K116" s="33">
        <f t="shared" si="7"/>
        <v>540.44575199999997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5.1120000000000001</v>
      </c>
      <c r="F117" s="30">
        <f t="shared" si="5"/>
        <v>440.48212560000002</v>
      </c>
      <c r="G117" s="31"/>
      <c r="H117" s="93">
        <v>86.166300000000007</v>
      </c>
      <c r="I117" s="32">
        <f t="shared" si="6"/>
        <v>440.48212560000002</v>
      </c>
      <c r="J117" s="33">
        <f t="shared" si="8"/>
        <v>0</v>
      </c>
      <c r="K117" s="33">
        <f t="shared" si="7"/>
        <v>440.48212560000002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28.4</v>
      </c>
      <c r="F118" s="30">
        <f t="shared" si="5"/>
        <v>26.866399999999999</v>
      </c>
      <c r="G118" s="31"/>
      <c r="H118" s="93">
        <v>0.94600000000000006</v>
      </c>
      <c r="I118" s="32">
        <f t="shared" si="6"/>
        <v>26.866399999999999</v>
      </c>
      <c r="J118" s="33">
        <f t="shared" si="8"/>
        <v>0</v>
      </c>
      <c r="K118" s="33">
        <f t="shared" si="7"/>
        <v>26.866399999999999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56.8</v>
      </c>
      <c r="F119" s="30">
        <f t="shared" si="5"/>
        <v>38.1128</v>
      </c>
      <c r="G119" s="31"/>
      <c r="H119" s="93">
        <v>0.67100000000000004</v>
      </c>
      <c r="I119" s="32">
        <f t="shared" si="6"/>
        <v>38.1128</v>
      </c>
      <c r="J119" s="33">
        <f t="shared" si="8"/>
        <v>0</v>
      </c>
      <c r="K119" s="33">
        <f t="shared" si="7"/>
        <v>38.1128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28.4</v>
      </c>
      <c r="F120" s="30">
        <f t="shared" si="5"/>
        <v>125.58479999999999</v>
      </c>
      <c r="G120" s="31"/>
      <c r="H120" s="93">
        <v>4.4219999999999997</v>
      </c>
      <c r="I120" s="32">
        <f t="shared" si="6"/>
        <v>125.58479999999999</v>
      </c>
      <c r="J120" s="33">
        <f t="shared" si="8"/>
        <v>0</v>
      </c>
      <c r="K120" s="33">
        <f t="shared" si="7"/>
        <v>125.58479999999999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12</v>
      </c>
      <c r="F131" s="30">
        <f t="shared" si="5"/>
        <v>24000</v>
      </c>
      <c r="G131" s="31">
        <v>2000</v>
      </c>
      <c r="H131" s="93">
        <v>0</v>
      </c>
      <c r="I131" s="32">
        <f t="shared" si="6"/>
        <v>24000</v>
      </c>
      <c r="J131" s="33">
        <f t="shared" si="8"/>
        <v>24000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3</v>
      </c>
      <c r="F135" s="30">
        <f t="shared" si="5"/>
        <v>2400</v>
      </c>
      <c r="G135" s="31">
        <v>800</v>
      </c>
      <c r="H135" s="93">
        <v>0</v>
      </c>
      <c r="I135" s="32">
        <f t="shared" si="6"/>
        <v>2400</v>
      </c>
      <c r="J135" s="33">
        <f t="shared" si="8"/>
        <v>2400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f>E135</f>
        <v>3</v>
      </c>
      <c r="F136" s="30">
        <f t="shared" si="5"/>
        <v>1989.2400000000002</v>
      </c>
      <c r="G136" s="31"/>
      <c r="H136" s="93">
        <v>663.08</v>
      </c>
      <c r="I136" s="32">
        <f t="shared" si="6"/>
        <v>1989.2400000000002</v>
      </c>
      <c r="J136" s="33">
        <f t="shared" si="8"/>
        <v>0</v>
      </c>
      <c r="K136" s="33">
        <f t="shared" si="7"/>
        <v>1989.2400000000002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3</v>
      </c>
      <c r="F138" s="30">
        <f t="shared" si="5"/>
        <v>2040</v>
      </c>
      <c r="G138" s="31"/>
      <c r="H138" s="93">
        <f>H85</f>
        <v>680</v>
      </c>
      <c r="I138" s="32">
        <f t="shared" si="6"/>
        <v>2040</v>
      </c>
      <c r="J138" s="33">
        <f t="shared" si="8"/>
        <v>0</v>
      </c>
      <c r="K138" s="33">
        <f t="shared" si="7"/>
        <v>2040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469141.06940930022</v>
      </c>
      <c r="J139" s="45">
        <f>SUM(J22:J138)</f>
        <v>228781.5</v>
      </c>
      <c r="K139" s="45">
        <f>SUM(K22:K138)</f>
        <v>240359.56940929999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7210.7870822789992</v>
      </c>
      <c r="J140" s="46"/>
      <c r="K140" s="46">
        <f>I140</f>
        <v>7210.7870822789992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476351.85649157898</v>
      </c>
      <c r="J141" s="46">
        <f>J139</f>
        <v>228781.5</v>
      </c>
      <c r="K141" s="46">
        <f>K139+K140</f>
        <v>247570.35649157898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11234.713596499505</v>
      </c>
      <c r="J142" s="47">
        <f>J141/$E$22</f>
        <v>5395.7900943396226</v>
      </c>
      <c r="K142" s="47">
        <f>K141/$E$22</f>
        <v>5838.9235021598815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8">
    <mergeCell ref="A141:H141"/>
    <mergeCell ref="A142:H142"/>
    <mergeCell ref="H147:K147"/>
    <mergeCell ref="L91:L98"/>
    <mergeCell ref="M91:M97"/>
    <mergeCell ref="N92:N97"/>
    <mergeCell ref="N114:N120"/>
    <mergeCell ref="A139:H139"/>
    <mergeCell ref="A140:H140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3A1F-9053-4403-9644-DCD1448AF52F}">
  <sheetPr>
    <pageSetUpPr autoPageBreaks="0"/>
  </sheetPr>
  <dimension ref="A1:AB156"/>
  <sheetViews>
    <sheetView showGridLines="0" view="pageBreakPreview" topLeftCell="A7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161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680335.7469655301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54.8</v>
      </c>
      <c r="F22" s="30">
        <f>I22</f>
        <v>19180</v>
      </c>
      <c r="G22" s="31">
        <v>350</v>
      </c>
      <c r="H22" s="31"/>
      <c r="I22" s="32">
        <f>SUM(J22:K22)</f>
        <v>19180</v>
      </c>
      <c r="J22" s="33">
        <f>E22*G22</f>
        <v>19180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54.8</v>
      </c>
      <c r="F23" s="30">
        <f t="shared" ref="F23:F86" si="0">I23</f>
        <v>21920</v>
      </c>
      <c r="G23" s="31"/>
      <c r="H23" s="94">
        <v>400</v>
      </c>
      <c r="I23" s="32">
        <f t="shared" ref="I23:I86" si="1">SUM(J23:K23)</f>
        <v>21920</v>
      </c>
      <c r="J23" s="33">
        <f>E23*G23</f>
        <v>0</v>
      </c>
      <c r="K23" s="33">
        <f t="shared" ref="K23:K86" si="2">H23*E23</f>
        <v>21920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17</v>
      </c>
      <c r="F24" s="30">
        <f t="shared" si="0"/>
        <v>4420</v>
      </c>
      <c r="G24" s="31"/>
      <c r="H24" s="94">
        <v>260</v>
      </c>
      <c r="I24" s="32">
        <f t="shared" si="1"/>
        <v>4420</v>
      </c>
      <c r="J24" s="33">
        <f t="shared" ref="J24:J87" si="3">E24*G24</f>
        <v>0</v>
      </c>
      <c r="K24" s="33">
        <f t="shared" si="2"/>
        <v>4420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9</v>
      </c>
      <c r="F25" s="30">
        <f t="shared" si="0"/>
        <v>10350</v>
      </c>
      <c r="G25" s="31">
        <v>1150</v>
      </c>
      <c r="H25" s="94"/>
      <c r="I25" s="32">
        <f t="shared" si="1"/>
        <v>10350</v>
      </c>
      <c r="J25" s="33">
        <f t="shared" si="3"/>
        <v>10350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3</v>
      </c>
      <c r="F26" s="30">
        <f t="shared" si="0"/>
        <v>2808</v>
      </c>
      <c r="G26" s="31"/>
      <c r="H26" s="94">
        <v>936</v>
      </c>
      <c r="I26" s="32">
        <f t="shared" si="1"/>
        <v>2808</v>
      </c>
      <c r="J26" s="33">
        <f t="shared" si="3"/>
        <v>0</v>
      </c>
      <c r="K26" s="33">
        <f t="shared" si="2"/>
        <v>2808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9</v>
      </c>
      <c r="F27" s="30">
        <f t="shared" si="0"/>
        <v>4050</v>
      </c>
      <c r="G27" s="31">
        <v>450</v>
      </c>
      <c r="H27" s="94"/>
      <c r="I27" s="32">
        <f t="shared" si="1"/>
        <v>4050</v>
      </c>
      <c r="J27" s="33">
        <f t="shared" si="3"/>
        <v>4050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9</v>
      </c>
      <c r="F28" s="30">
        <f t="shared" si="0"/>
        <v>4680</v>
      </c>
      <c r="G28" s="31"/>
      <c r="H28" s="94">
        <v>520</v>
      </c>
      <c r="I28" s="32">
        <f t="shared" si="1"/>
        <v>4680</v>
      </c>
      <c r="J28" s="33">
        <f t="shared" si="3"/>
        <v>0</v>
      </c>
      <c r="K28" s="33">
        <f t="shared" si="2"/>
        <v>4680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159.34</v>
      </c>
      <c r="F30" s="30">
        <f t="shared" si="0"/>
        <v>39835</v>
      </c>
      <c r="G30" s="31">
        <v>250</v>
      </c>
      <c r="H30" s="94"/>
      <c r="I30" s="32">
        <f t="shared" si="1"/>
        <v>39835</v>
      </c>
      <c r="J30" s="33">
        <f t="shared" si="3"/>
        <v>39835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8.4949999999999992</v>
      </c>
      <c r="F31" s="30">
        <f t="shared" si="0"/>
        <v>664.05414999999994</v>
      </c>
      <c r="G31" s="31"/>
      <c r="H31" s="93">
        <v>78.17</v>
      </c>
      <c r="I31" s="32">
        <f t="shared" si="1"/>
        <v>664.05414999999994</v>
      </c>
      <c r="J31" s="33">
        <f t="shared" si="3"/>
        <v>0</v>
      </c>
      <c r="K31" s="33">
        <f t="shared" si="2"/>
        <v>664.05414999999994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31.340000000000003</v>
      </c>
      <c r="F32" s="30">
        <f t="shared" si="0"/>
        <v>1969.4996200000005</v>
      </c>
      <c r="G32" s="31"/>
      <c r="H32" s="93">
        <v>62.843000000000011</v>
      </c>
      <c r="I32" s="32">
        <f t="shared" si="1"/>
        <v>1969.4996200000005</v>
      </c>
      <c r="J32" s="33">
        <f t="shared" si="3"/>
        <v>0</v>
      </c>
      <c r="K32" s="33">
        <f t="shared" si="2"/>
        <v>1969.4996200000005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207.14200000000002</v>
      </c>
      <c r="F33" s="30">
        <f t="shared" si="0"/>
        <v>6630.6154200000019</v>
      </c>
      <c r="G33" s="31"/>
      <c r="H33" s="93">
        <v>32.010000000000005</v>
      </c>
      <c r="I33" s="32">
        <f t="shared" si="1"/>
        <v>6630.6154200000019</v>
      </c>
      <c r="J33" s="33">
        <f t="shared" si="3"/>
        <v>0</v>
      </c>
      <c r="K33" s="33">
        <f t="shared" si="2"/>
        <v>6630.6154200000019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7.9670000000000005</v>
      </c>
      <c r="F34" s="30">
        <f t="shared" si="0"/>
        <v>5020.8990039999999</v>
      </c>
      <c r="G34" s="31"/>
      <c r="H34" s="93">
        <v>630.21199999999999</v>
      </c>
      <c r="I34" s="32">
        <f t="shared" si="1"/>
        <v>5020.8990039999999</v>
      </c>
      <c r="J34" s="33">
        <f t="shared" si="3"/>
        <v>0</v>
      </c>
      <c r="K34" s="33">
        <f t="shared" si="2"/>
        <v>5020.8990039999999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159.34</v>
      </c>
      <c r="F35" s="30">
        <f t="shared" si="0"/>
        <v>39835</v>
      </c>
      <c r="G35" s="31">
        <v>250</v>
      </c>
      <c r="H35" s="93"/>
      <c r="I35" s="32">
        <f t="shared" si="1"/>
        <v>39835</v>
      </c>
      <c r="J35" s="33">
        <f t="shared" si="3"/>
        <v>39835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7</v>
      </c>
      <c r="F36" s="30">
        <f t="shared" si="0"/>
        <v>13475.000000000002</v>
      </c>
      <c r="G36" s="31"/>
      <c r="H36" s="93">
        <v>1925.0000000000002</v>
      </c>
      <c r="I36" s="32">
        <f t="shared" si="1"/>
        <v>13475.000000000002</v>
      </c>
      <c r="J36" s="33">
        <f t="shared" si="3"/>
        <v>0</v>
      </c>
      <c r="K36" s="33">
        <f t="shared" si="2"/>
        <v>13475.000000000002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3.1868000000000003</v>
      </c>
      <c r="F37" s="30">
        <f t="shared" si="0"/>
        <v>5100.2630712000009</v>
      </c>
      <c r="G37" s="31"/>
      <c r="H37" s="93">
        <v>1600.4340000000002</v>
      </c>
      <c r="I37" s="32">
        <f t="shared" si="1"/>
        <v>5100.2630712000009</v>
      </c>
      <c r="J37" s="33">
        <f t="shared" si="3"/>
        <v>0</v>
      </c>
      <c r="K37" s="33">
        <f t="shared" si="2"/>
        <v>5100.2630712000009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159.34</v>
      </c>
      <c r="F38" s="30">
        <f t="shared" si="0"/>
        <v>31868</v>
      </c>
      <c r="G38" s="31">
        <v>200</v>
      </c>
      <c r="H38" s="93">
        <v>0</v>
      </c>
      <c r="I38" s="32">
        <f t="shared" si="1"/>
        <v>31868</v>
      </c>
      <c r="J38" s="33">
        <f t="shared" si="3"/>
        <v>31868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47.802</v>
      </c>
      <c r="F39" s="30">
        <f t="shared" si="0"/>
        <v>19112.052234000002</v>
      </c>
      <c r="G39" s="31"/>
      <c r="H39" s="93">
        <v>399.81700000000006</v>
      </c>
      <c r="I39" s="32">
        <f t="shared" si="1"/>
        <v>19112.052234000002</v>
      </c>
      <c r="J39" s="33">
        <f t="shared" si="3"/>
        <v>0</v>
      </c>
      <c r="K39" s="33">
        <f t="shared" si="2"/>
        <v>19112.052234000002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33.979999999999997</v>
      </c>
      <c r="F40" s="30">
        <f t="shared" si="0"/>
        <v>39077</v>
      </c>
      <c r="G40" s="31">
        <v>1150</v>
      </c>
      <c r="H40" s="93"/>
      <c r="I40" s="32">
        <f t="shared" si="1"/>
        <v>39077</v>
      </c>
      <c r="J40" s="33">
        <f t="shared" si="3"/>
        <v>39077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271.83999999999997</v>
      </c>
      <c r="F41" s="30">
        <f t="shared" si="0"/>
        <v>5926.6556800000008</v>
      </c>
      <c r="G41" s="31"/>
      <c r="H41" s="93">
        <v>21.802000000000003</v>
      </c>
      <c r="I41" s="32">
        <f t="shared" si="1"/>
        <v>5926.6556800000008</v>
      </c>
      <c r="J41" s="33">
        <f t="shared" si="3"/>
        <v>0</v>
      </c>
      <c r="K41" s="33">
        <f t="shared" si="2"/>
        <v>5926.6556800000008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37.038199999999996</v>
      </c>
      <c r="F42" s="30">
        <f t="shared" si="0"/>
        <v>19922.84778</v>
      </c>
      <c r="G42" s="31"/>
      <c r="H42" s="93">
        <v>537.90000000000009</v>
      </c>
      <c r="I42" s="32">
        <f t="shared" si="1"/>
        <v>19922.84778</v>
      </c>
      <c r="J42" s="33">
        <f t="shared" si="3"/>
        <v>0</v>
      </c>
      <c r="K42" s="33">
        <f t="shared" si="2"/>
        <v>19922.84778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8.4949999999999992</v>
      </c>
      <c r="F43" s="30">
        <f t="shared" si="0"/>
        <v>1076.67329</v>
      </c>
      <c r="G43" s="31"/>
      <c r="H43" s="93">
        <v>126.742</v>
      </c>
      <c r="I43" s="32">
        <f t="shared" si="1"/>
        <v>1076.67329</v>
      </c>
      <c r="J43" s="33">
        <f t="shared" si="3"/>
        <v>0</v>
      </c>
      <c r="K43" s="33">
        <f t="shared" si="2"/>
        <v>1076.67329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6</v>
      </c>
      <c r="F44" s="30">
        <f t="shared" si="0"/>
        <v>165.39600000000002</v>
      </c>
      <c r="G44" s="31"/>
      <c r="H44" s="93">
        <v>27.566000000000003</v>
      </c>
      <c r="I44" s="32">
        <f t="shared" si="1"/>
        <v>165.39600000000002</v>
      </c>
      <c r="J44" s="33">
        <f>E45*G44</f>
        <v>0</v>
      </c>
      <c r="K44" s="33">
        <f t="shared" si="2"/>
        <v>165.39600000000002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5.0999999999999996</v>
      </c>
      <c r="F48" s="30">
        <f t="shared" si="0"/>
        <v>5865</v>
      </c>
      <c r="G48" s="31">
        <v>1150</v>
      </c>
      <c r="H48" s="93"/>
      <c r="I48" s="32">
        <f t="shared" si="1"/>
        <v>5865</v>
      </c>
      <c r="J48" s="33">
        <f t="shared" si="3"/>
        <v>5865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1.2749999999999999</v>
      </c>
      <c r="F49" s="30">
        <f t="shared" si="0"/>
        <v>80.124825000000001</v>
      </c>
      <c r="G49" s="31"/>
      <c r="H49" s="93">
        <v>62.843000000000011</v>
      </c>
      <c r="I49" s="32">
        <f t="shared" si="1"/>
        <v>80.124825000000001</v>
      </c>
      <c r="J49" s="33">
        <f t="shared" si="3"/>
        <v>0</v>
      </c>
      <c r="K49" s="33">
        <f t="shared" si="2"/>
        <v>80.124825000000001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40.799999999999997</v>
      </c>
      <c r="F50" s="30">
        <f t="shared" si="0"/>
        <v>889.52160000000003</v>
      </c>
      <c r="G50" s="31"/>
      <c r="H50" s="93">
        <v>21.802000000000003</v>
      </c>
      <c r="I50" s="32">
        <f t="shared" si="1"/>
        <v>889.52160000000003</v>
      </c>
      <c r="J50" s="33">
        <f t="shared" si="3"/>
        <v>0</v>
      </c>
      <c r="K50" s="33">
        <f t="shared" si="2"/>
        <v>889.52160000000003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5.5590000000000002</v>
      </c>
      <c r="F51" s="30">
        <f t="shared" si="0"/>
        <v>7221.6969000000008</v>
      </c>
      <c r="G51" s="31"/>
      <c r="H51" s="93">
        <v>1299.1000000000001</v>
      </c>
      <c r="I51" s="32">
        <f t="shared" si="1"/>
        <v>7221.6969000000008</v>
      </c>
      <c r="J51" s="33">
        <f t="shared" si="3"/>
        <v>0</v>
      </c>
      <c r="K51" s="33">
        <f t="shared" si="2"/>
        <v>7221.6969000000008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1.2749999999999999</v>
      </c>
      <c r="F52" s="30">
        <f t="shared" si="0"/>
        <v>177.58455000000001</v>
      </c>
      <c r="G52" s="31"/>
      <c r="H52" s="93">
        <v>139.28200000000001</v>
      </c>
      <c r="I52" s="32">
        <f t="shared" si="1"/>
        <v>177.58455000000001</v>
      </c>
      <c r="J52" s="33">
        <f t="shared" si="3"/>
        <v>0</v>
      </c>
      <c r="K52" s="33">
        <f t="shared" si="2"/>
        <v>177.58455000000001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54.8-E48</f>
        <v>49.699999999999996</v>
      </c>
      <c r="F53" s="30">
        <f t="shared" si="0"/>
        <v>17395</v>
      </c>
      <c r="G53" s="31">
        <v>350</v>
      </c>
      <c r="H53" s="93"/>
      <c r="I53" s="32">
        <f t="shared" si="1"/>
        <v>17395</v>
      </c>
      <c r="J53" s="33">
        <f t="shared" si="3"/>
        <v>17395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55.664000000000001</v>
      </c>
      <c r="F54" s="30">
        <f t="shared" si="0"/>
        <v>53803.152480000012</v>
      </c>
      <c r="G54" s="31"/>
      <c r="H54" s="93">
        <v>966.57000000000016</v>
      </c>
      <c r="I54" s="32">
        <f t="shared" si="1"/>
        <v>53803.152480000012</v>
      </c>
      <c r="J54" s="33">
        <f t="shared" si="3"/>
        <v>0</v>
      </c>
      <c r="K54" s="33">
        <f t="shared" si="2"/>
        <v>53803.152480000012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55.664000000000001</v>
      </c>
      <c r="F55" s="30">
        <f t="shared" si="0"/>
        <v>2008.3571199999999</v>
      </c>
      <c r="G55" s="31"/>
      <c r="H55" s="93">
        <v>36.08</v>
      </c>
      <c r="I55" s="32">
        <f t="shared" si="1"/>
        <v>2008.3571199999999</v>
      </c>
      <c r="J55" s="33">
        <f t="shared" si="3"/>
        <v>0</v>
      </c>
      <c r="K55" s="33">
        <f t="shared" si="2"/>
        <v>2008.3571199999999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50</v>
      </c>
      <c r="F56" s="30">
        <f t="shared" si="0"/>
        <v>6000</v>
      </c>
      <c r="G56" s="31">
        <v>120</v>
      </c>
      <c r="H56" s="93">
        <v>0</v>
      </c>
      <c r="I56" s="32">
        <f t="shared" si="1"/>
        <v>6000</v>
      </c>
      <c r="J56" s="33">
        <f t="shared" si="3"/>
        <v>6000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52.5</v>
      </c>
      <c r="F57" s="30">
        <f t="shared" si="0"/>
        <v>6150.375</v>
      </c>
      <c r="G57" s="31"/>
      <c r="H57" s="93">
        <v>117.15</v>
      </c>
      <c r="I57" s="32">
        <f t="shared" si="1"/>
        <v>6150.375</v>
      </c>
      <c r="J57" s="33">
        <f t="shared" si="3"/>
        <v>0</v>
      </c>
      <c r="K57" s="33">
        <f t="shared" si="2"/>
        <v>6150.375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16</v>
      </c>
      <c r="F58" s="30">
        <f t="shared" si="0"/>
        <v>549.12</v>
      </c>
      <c r="G58" s="31"/>
      <c r="H58" s="93">
        <v>34.32</v>
      </c>
      <c r="I58" s="32">
        <f t="shared" si="1"/>
        <v>549.12</v>
      </c>
      <c r="J58" s="33">
        <f t="shared" si="3"/>
        <v>0</v>
      </c>
      <c r="K58" s="33">
        <f t="shared" si="2"/>
        <v>549.12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6</v>
      </c>
      <c r="F59" s="30">
        <f t="shared" si="0"/>
        <v>205.92000000000002</v>
      </c>
      <c r="G59" s="31"/>
      <c r="H59" s="93">
        <v>34.32</v>
      </c>
      <c r="I59" s="32">
        <f t="shared" si="1"/>
        <v>205.92000000000002</v>
      </c>
      <c r="J59" s="33">
        <f t="shared" si="3"/>
        <v>0</v>
      </c>
      <c r="K59" s="33">
        <f t="shared" si="2"/>
        <v>205.92000000000002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10</v>
      </c>
      <c r="F60" s="30">
        <f t="shared" si="0"/>
        <v>432.08000000000004</v>
      </c>
      <c r="G60" s="31"/>
      <c r="H60" s="93">
        <v>43.208000000000006</v>
      </c>
      <c r="I60" s="32">
        <f t="shared" si="1"/>
        <v>432.08000000000004</v>
      </c>
      <c r="J60" s="33">
        <f t="shared" si="3"/>
        <v>0</v>
      </c>
      <c r="K60" s="33">
        <f t="shared" si="2"/>
        <v>432.08000000000004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16</v>
      </c>
      <c r="F61" s="30">
        <f t="shared" si="0"/>
        <v>482.24</v>
      </c>
      <c r="G61" s="31"/>
      <c r="H61" s="93">
        <v>30.14</v>
      </c>
      <c r="I61" s="32">
        <f t="shared" si="1"/>
        <v>482.24</v>
      </c>
      <c r="J61" s="33">
        <f t="shared" si="3"/>
        <v>0</v>
      </c>
      <c r="K61" s="33">
        <f t="shared" si="2"/>
        <v>482.24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111</v>
      </c>
      <c r="F62" s="30">
        <f t="shared" si="0"/>
        <v>490.84199999999998</v>
      </c>
      <c r="G62" s="31"/>
      <c r="H62" s="93">
        <v>4.4219999999999997</v>
      </c>
      <c r="I62" s="32">
        <f t="shared" si="1"/>
        <v>490.84199999999998</v>
      </c>
      <c r="J62" s="33">
        <f t="shared" si="3"/>
        <v>0</v>
      </c>
      <c r="K62" s="33">
        <f t="shared" si="2"/>
        <v>490.84199999999998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3</v>
      </c>
      <c r="F63" s="30">
        <f t="shared" si="0"/>
        <v>450</v>
      </c>
      <c r="G63" s="31">
        <v>150</v>
      </c>
      <c r="H63" s="93">
        <v>0</v>
      </c>
      <c r="I63" s="32">
        <f t="shared" si="1"/>
        <v>450</v>
      </c>
      <c r="J63" s="33">
        <f t="shared" si="3"/>
        <v>450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3</v>
      </c>
      <c r="F64" s="30">
        <f t="shared" si="0"/>
        <v>957</v>
      </c>
      <c r="G64" s="31"/>
      <c r="H64" s="93">
        <v>319</v>
      </c>
      <c r="I64" s="32">
        <f t="shared" si="1"/>
        <v>957</v>
      </c>
      <c r="J64" s="33">
        <f t="shared" si="3"/>
        <v>0</v>
      </c>
      <c r="K64" s="33">
        <f t="shared" si="2"/>
        <v>957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6</v>
      </c>
      <c r="F65" s="30">
        <f t="shared" si="0"/>
        <v>26.531999999999996</v>
      </c>
      <c r="G65" s="31"/>
      <c r="H65" s="93">
        <v>4.4219999999999997</v>
      </c>
      <c r="I65" s="32">
        <f t="shared" si="1"/>
        <v>26.531999999999996</v>
      </c>
      <c r="J65" s="33">
        <f t="shared" si="3"/>
        <v>0</v>
      </c>
      <c r="K65" s="33">
        <f t="shared" si="2"/>
        <v>26.531999999999996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2</v>
      </c>
      <c r="F74" s="30">
        <f t="shared" si="0"/>
        <v>4600</v>
      </c>
      <c r="G74" s="31">
        <v>2300</v>
      </c>
      <c r="H74" s="93"/>
      <c r="I74" s="32">
        <f t="shared" si="1"/>
        <v>4600</v>
      </c>
      <c r="J74" s="33">
        <f t="shared" si="3"/>
        <v>4600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2</v>
      </c>
      <c r="F75" s="30">
        <f t="shared" si="0"/>
        <v>13844.6</v>
      </c>
      <c r="G75" s="31"/>
      <c r="H75" s="93">
        <v>6922.3</v>
      </c>
      <c r="I75" s="32">
        <f t="shared" si="1"/>
        <v>13844.6</v>
      </c>
      <c r="J75" s="33">
        <f t="shared" si="3"/>
        <v>0</v>
      </c>
      <c r="K75" s="33">
        <f t="shared" si="2"/>
        <v>13844.6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2</v>
      </c>
      <c r="F76" s="30">
        <f t="shared" si="0"/>
        <v>6000</v>
      </c>
      <c r="G76" s="31">
        <v>3000</v>
      </c>
      <c r="H76" s="93">
        <v>0</v>
      </c>
      <c r="I76" s="32">
        <f t="shared" si="1"/>
        <v>6000</v>
      </c>
      <c r="J76" s="33">
        <f t="shared" si="3"/>
        <v>6000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2</v>
      </c>
      <c r="F77" s="30">
        <f t="shared" si="0"/>
        <v>7458.0000000000009</v>
      </c>
      <c r="G77" s="31"/>
      <c r="H77" s="93">
        <v>3729.0000000000005</v>
      </c>
      <c r="I77" s="32">
        <f t="shared" si="1"/>
        <v>7458.0000000000009</v>
      </c>
      <c r="J77" s="33">
        <f t="shared" si="3"/>
        <v>0</v>
      </c>
      <c r="K77" s="33">
        <f t="shared" si="2"/>
        <v>7458.0000000000009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4</v>
      </c>
      <c r="F78" s="30">
        <f t="shared" si="0"/>
        <v>727.7600000000001</v>
      </c>
      <c r="G78" s="31"/>
      <c r="H78" s="93">
        <v>181.94000000000003</v>
      </c>
      <c r="I78" s="32">
        <f t="shared" si="1"/>
        <v>727.7600000000001</v>
      </c>
      <c r="J78" s="33">
        <f t="shared" si="3"/>
        <v>0</v>
      </c>
      <c r="K78" s="33">
        <f t="shared" si="2"/>
        <v>727.7600000000001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2</v>
      </c>
      <c r="F79" s="30">
        <f t="shared" si="0"/>
        <v>18220.400000000001</v>
      </c>
      <c r="G79" s="31"/>
      <c r="H79" s="93">
        <v>9110.2000000000007</v>
      </c>
      <c r="I79" s="32">
        <f t="shared" si="1"/>
        <v>18220.400000000001</v>
      </c>
      <c r="J79" s="33">
        <f t="shared" si="3"/>
        <v>0</v>
      </c>
      <c r="K79" s="33">
        <f t="shared" si="2"/>
        <v>18220.400000000001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2</v>
      </c>
      <c r="F80" s="30">
        <f t="shared" si="0"/>
        <v>1068.98</v>
      </c>
      <c r="G80" s="31"/>
      <c r="H80" s="93">
        <v>534.49</v>
      </c>
      <c r="I80" s="32">
        <f t="shared" si="1"/>
        <v>1068.98</v>
      </c>
      <c r="J80" s="33">
        <f t="shared" si="3"/>
        <v>0</v>
      </c>
      <c r="K80" s="33">
        <f t="shared" si="2"/>
        <v>1068.98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2</v>
      </c>
      <c r="F81" s="30">
        <f t="shared" si="0"/>
        <v>1500</v>
      </c>
      <c r="G81" s="31">
        <v>750</v>
      </c>
      <c r="H81" s="93"/>
      <c r="I81" s="32">
        <f t="shared" si="1"/>
        <v>1500</v>
      </c>
      <c r="J81" s="33">
        <f t="shared" si="3"/>
        <v>1500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2</v>
      </c>
      <c r="F82" s="30">
        <f t="shared" si="0"/>
        <v>3696.0000000000005</v>
      </c>
      <c r="G82" s="31"/>
      <c r="H82" s="93">
        <v>1848.0000000000002</v>
      </c>
      <c r="I82" s="32">
        <f t="shared" si="1"/>
        <v>3696.0000000000005</v>
      </c>
      <c r="J82" s="33">
        <f t="shared" si="3"/>
        <v>0</v>
      </c>
      <c r="K82" s="33">
        <f t="shared" si="2"/>
        <v>3696.0000000000005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12</v>
      </c>
      <c r="F83" s="30">
        <f t="shared" si="0"/>
        <v>24000</v>
      </c>
      <c r="G83" s="31">
        <v>2000</v>
      </c>
      <c r="H83" s="93">
        <v>0</v>
      </c>
      <c r="I83" s="32">
        <f t="shared" si="1"/>
        <v>24000</v>
      </c>
      <c r="J83" s="33">
        <f t="shared" si="3"/>
        <v>24000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2</v>
      </c>
      <c r="F84" s="30">
        <f t="shared" si="0"/>
        <v>7040.0000000000009</v>
      </c>
      <c r="G84" s="31"/>
      <c r="H84" s="93">
        <v>3520.0000000000005</v>
      </c>
      <c r="I84" s="32">
        <f t="shared" si="1"/>
        <v>7040.0000000000009</v>
      </c>
      <c r="J84" s="33">
        <f t="shared" si="3"/>
        <v>0</v>
      </c>
      <c r="K84" s="33">
        <f t="shared" si="2"/>
        <v>7040.0000000000009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2</v>
      </c>
      <c r="F85" s="30">
        <f t="shared" si="0"/>
        <v>1360</v>
      </c>
      <c r="G85" s="31"/>
      <c r="H85" s="93">
        <v>680</v>
      </c>
      <c r="I85" s="32">
        <f t="shared" si="1"/>
        <v>1360</v>
      </c>
      <c r="J85" s="33">
        <f t="shared" si="3"/>
        <v>0</v>
      </c>
      <c r="K85" s="33">
        <f t="shared" si="2"/>
        <v>1360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4</v>
      </c>
      <c r="F86" s="30">
        <f t="shared" si="0"/>
        <v>800</v>
      </c>
      <c r="G86" s="31">
        <v>200</v>
      </c>
      <c r="H86" s="93">
        <v>0</v>
      </c>
      <c r="I86" s="32">
        <f t="shared" si="1"/>
        <v>800</v>
      </c>
      <c r="J86" s="33">
        <f t="shared" si="3"/>
        <v>800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4</v>
      </c>
      <c r="F87" s="30">
        <f t="shared" ref="F87:F138" si="5">I87</f>
        <v>849.46400000000006</v>
      </c>
      <c r="G87" s="31"/>
      <c r="H87" s="93">
        <v>212.36600000000001</v>
      </c>
      <c r="I87" s="32">
        <f t="shared" ref="I87:I138" si="6">SUM(J87:K87)</f>
        <v>849.46400000000006</v>
      </c>
      <c r="J87" s="33">
        <f t="shared" si="3"/>
        <v>0</v>
      </c>
      <c r="K87" s="33">
        <f t="shared" ref="K87:K138" si="7">H87*E87</f>
        <v>849.46400000000006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4</v>
      </c>
      <c r="F88" s="30">
        <f t="shared" si="5"/>
        <v>800</v>
      </c>
      <c r="G88" s="31">
        <v>200</v>
      </c>
      <c r="H88" s="93">
        <v>0</v>
      </c>
      <c r="I88" s="32">
        <f t="shared" si="6"/>
        <v>800</v>
      </c>
      <c r="J88" s="33">
        <f t="shared" ref="J88:J138" si="8">E88*G88</f>
        <v>800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4</v>
      </c>
      <c r="F89" s="30">
        <f t="shared" si="5"/>
        <v>595.01200000000006</v>
      </c>
      <c r="G89" s="31"/>
      <c r="H89" s="93">
        <v>148.75300000000001</v>
      </c>
      <c r="I89" s="32">
        <f t="shared" si="6"/>
        <v>595.01200000000006</v>
      </c>
      <c r="J89" s="33">
        <f t="shared" si="8"/>
        <v>0</v>
      </c>
      <c r="K89" s="33">
        <f t="shared" si="7"/>
        <v>595.01200000000006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4</v>
      </c>
      <c r="F91" s="30">
        <f t="shared" si="5"/>
        <v>12000</v>
      </c>
      <c r="G91" s="31">
        <v>3000</v>
      </c>
      <c r="H91" s="93">
        <v>0</v>
      </c>
      <c r="I91" s="32">
        <f t="shared" si="6"/>
        <v>12000</v>
      </c>
      <c r="J91" s="33">
        <f t="shared" si="8"/>
        <v>12000</v>
      </c>
      <c r="K91" s="33">
        <f t="shared" si="7"/>
        <v>0</v>
      </c>
      <c r="L91" s="158" t="s">
        <v>156</v>
      </c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4</v>
      </c>
      <c r="F92" s="30">
        <f t="shared" si="5"/>
        <v>25176.800000000003</v>
      </c>
      <c r="G92" s="31"/>
      <c r="H92" s="93">
        <v>6294.2000000000007</v>
      </c>
      <c r="I92" s="32">
        <f t="shared" si="6"/>
        <v>25176.800000000003</v>
      </c>
      <c r="J92" s="33">
        <f t="shared" si="8"/>
        <v>0</v>
      </c>
      <c r="K92" s="33">
        <f t="shared" si="7"/>
        <v>25176.800000000003</v>
      </c>
      <c r="L92" s="158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4</v>
      </c>
      <c r="F93" s="30">
        <f t="shared" si="5"/>
        <v>2684</v>
      </c>
      <c r="G93" s="31"/>
      <c r="H93" s="93">
        <v>671</v>
      </c>
      <c r="I93" s="32">
        <f t="shared" si="6"/>
        <v>2684</v>
      </c>
      <c r="J93" s="33">
        <f t="shared" si="8"/>
        <v>0</v>
      </c>
      <c r="K93" s="33">
        <f t="shared" si="7"/>
        <v>2684</v>
      </c>
      <c r="L93" s="158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2</v>
      </c>
      <c r="F94" s="30">
        <f t="shared" si="5"/>
        <v>1753.4</v>
      </c>
      <c r="G94" s="31"/>
      <c r="H94" s="93">
        <v>876.7</v>
      </c>
      <c r="I94" s="32">
        <f t="shared" si="6"/>
        <v>1753.4</v>
      </c>
      <c r="J94" s="33">
        <f t="shared" si="8"/>
        <v>0</v>
      </c>
      <c r="K94" s="33">
        <f t="shared" si="7"/>
        <v>1753.4</v>
      </c>
      <c r="L94" s="158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8</v>
      </c>
      <c r="F95" s="30">
        <f t="shared" si="5"/>
        <v>748.00000000000011</v>
      </c>
      <c r="G95" s="31"/>
      <c r="H95" s="93">
        <v>93.500000000000014</v>
      </c>
      <c r="I95" s="32">
        <f t="shared" si="6"/>
        <v>748.00000000000011</v>
      </c>
      <c r="J95" s="33">
        <f t="shared" si="8"/>
        <v>0</v>
      </c>
      <c r="K95" s="33">
        <f t="shared" si="7"/>
        <v>748.00000000000011</v>
      </c>
      <c r="L95" s="158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4</v>
      </c>
      <c r="F96" s="30">
        <f t="shared" si="5"/>
        <v>2178</v>
      </c>
      <c r="G96" s="31"/>
      <c r="H96" s="93">
        <v>544.5</v>
      </c>
      <c r="I96" s="32">
        <f t="shared" si="6"/>
        <v>2178</v>
      </c>
      <c r="J96" s="33">
        <f t="shared" si="8"/>
        <v>0</v>
      </c>
      <c r="K96" s="33">
        <f t="shared" si="7"/>
        <v>2178</v>
      </c>
      <c r="L96" s="158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20</v>
      </c>
      <c r="F97" s="30">
        <f t="shared" si="5"/>
        <v>6930</v>
      </c>
      <c r="G97" s="31"/>
      <c r="H97" s="93">
        <v>346.5</v>
      </c>
      <c r="I97" s="32">
        <f t="shared" si="6"/>
        <v>6930</v>
      </c>
      <c r="J97" s="33">
        <f t="shared" si="8"/>
        <v>0</v>
      </c>
      <c r="K97" s="33">
        <f t="shared" si="7"/>
        <v>6930</v>
      </c>
      <c r="L97" s="158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4</v>
      </c>
      <c r="F98" s="30">
        <f t="shared" si="5"/>
        <v>2720</v>
      </c>
      <c r="G98" s="31"/>
      <c r="H98" s="93">
        <f>H85</f>
        <v>680</v>
      </c>
      <c r="I98" s="32">
        <f t="shared" si="6"/>
        <v>2720</v>
      </c>
      <c r="J98" s="33">
        <f t="shared" si="8"/>
        <v>0</v>
      </c>
      <c r="K98" s="33">
        <f t="shared" si="7"/>
        <v>2720</v>
      </c>
      <c r="L98" s="15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3.58</v>
      </c>
      <c r="F99" s="30">
        <f t="shared" si="5"/>
        <v>4296</v>
      </c>
      <c r="G99" s="31">
        <v>1200</v>
      </c>
      <c r="H99" s="93">
        <v>0</v>
      </c>
      <c r="I99" s="32">
        <f t="shared" si="6"/>
        <v>4296</v>
      </c>
      <c r="J99" s="33">
        <f t="shared" si="8"/>
        <v>4296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8.9499999999999993</v>
      </c>
      <c r="F100" s="30">
        <f t="shared" si="5"/>
        <v>1160.5285999999999</v>
      </c>
      <c r="G100" s="31"/>
      <c r="H100" s="93">
        <v>129.66800000000001</v>
      </c>
      <c r="I100" s="32">
        <f t="shared" si="6"/>
        <v>1160.5285999999999</v>
      </c>
      <c r="J100" s="33">
        <f t="shared" si="8"/>
        <v>0</v>
      </c>
      <c r="K100" s="33">
        <f t="shared" si="7"/>
        <v>1160.5285999999999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1.0740000000000001</v>
      </c>
      <c r="F101" s="30">
        <f t="shared" si="5"/>
        <v>335.51760000000007</v>
      </c>
      <c r="G101" s="31"/>
      <c r="H101" s="93">
        <v>312.40000000000003</v>
      </c>
      <c r="I101" s="32">
        <f t="shared" si="6"/>
        <v>335.51760000000007</v>
      </c>
      <c r="J101" s="33">
        <f t="shared" si="8"/>
        <v>0</v>
      </c>
      <c r="K101" s="33">
        <f t="shared" si="7"/>
        <v>335.51760000000007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3</v>
      </c>
      <c r="F103" s="30">
        <f t="shared" si="5"/>
        <v>2400</v>
      </c>
      <c r="G103" s="31">
        <v>800</v>
      </c>
      <c r="H103" s="93">
        <v>0</v>
      </c>
      <c r="I103" s="32">
        <f t="shared" si="6"/>
        <v>2400</v>
      </c>
      <c r="J103" s="33">
        <f t="shared" si="8"/>
        <v>2400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3</v>
      </c>
      <c r="F104" s="30">
        <f t="shared" si="5"/>
        <v>6534</v>
      </c>
      <c r="G104" s="31"/>
      <c r="H104" s="93">
        <v>2178</v>
      </c>
      <c r="I104" s="32">
        <f t="shared" si="6"/>
        <v>6534</v>
      </c>
      <c r="J104" s="33">
        <f t="shared" si="8"/>
        <v>0</v>
      </c>
      <c r="K104" s="33">
        <f t="shared" si="7"/>
        <v>6534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14</v>
      </c>
      <c r="F105" s="30">
        <f t="shared" si="5"/>
        <v>5600</v>
      </c>
      <c r="G105" s="31">
        <v>400</v>
      </c>
      <c r="H105" s="93">
        <v>0</v>
      </c>
      <c r="I105" s="32">
        <f t="shared" si="6"/>
        <v>5600</v>
      </c>
      <c r="J105" s="33">
        <f t="shared" si="8"/>
        <v>5600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14</v>
      </c>
      <c r="F106" s="30">
        <f t="shared" si="5"/>
        <v>5390.0000000000009</v>
      </c>
      <c r="G106" s="31"/>
      <c r="H106" s="93">
        <v>385.00000000000006</v>
      </c>
      <c r="I106" s="32">
        <f t="shared" si="6"/>
        <v>5390.0000000000009</v>
      </c>
      <c r="J106" s="33">
        <f t="shared" si="8"/>
        <v>0</v>
      </c>
      <c r="K106" s="33">
        <f t="shared" si="7"/>
        <v>5390.0000000000009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54.8</v>
      </c>
      <c r="F112" s="30">
        <f t="shared" si="5"/>
        <v>5480</v>
      </c>
      <c r="G112" s="31">
        <v>100</v>
      </c>
      <c r="H112" s="93">
        <v>0</v>
      </c>
      <c r="I112" s="32">
        <f t="shared" si="6"/>
        <v>5480</v>
      </c>
      <c r="J112" s="33">
        <f t="shared" si="8"/>
        <v>5480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3.62</v>
      </c>
      <c r="F114" s="30">
        <f t="shared" si="5"/>
        <v>3077</v>
      </c>
      <c r="G114" s="31">
        <v>850</v>
      </c>
      <c r="H114" s="93">
        <v>0</v>
      </c>
      <c r="I114" s="32">
        <f t="shared" si="6"/>
        <v>3077</v>
      </c>
      <c r="J114" s="33">
        <f t="shared" si="8"/>
        <v>3077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4.3440000000000003</v>
      </c>
      <c r="F115" s="30">
        <f t="shared" si="5"/>
        <v>996.05748000000017</v>
      </c>
      <c r="G115" s="31"/>
      <c r="H115" s="93">
        <v>229.29500000000002</v>
      </c>
      <c r="I115" s="32">
        <f t="shared" si="6"/>
        <v>996.05748000000017</v>
      </c>
      <c r="J115" s="33">
        <f t="shared" si="8"/>
        <v>0</v>
      </c>
      <c r="K115" s="33">
        <f t="shared" si="7"/>
        <v>996.05748000000017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10.86</v>
      </c>
      <c r="F116" s="30">
        <f t="shared" si="5"/>
        <v>688.87803599999995</v>
      </c>
      <c r="G116" s="31"/>
      <c r="H116" s="93">
        <v>63.432600000000001</v>
      </c>
      <c r="I116" s="32">
        <f t="shared" si="6"/>
        <v>688.87803599999995</v>
      </c>
      <c r="J116" s="33">
        <f t="shared" si="8"/>
        <v>0</v>
      </c>
      <c r="K116" s="33">
        <f t="shared" si="7"/>
        <v>688.87803599999995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6.516</v>
      </c>
      <c r="F117" s="30">
        <f t="shared" si="5"/>
        <v>561.45961080000006</v>
      </c>
      <c r="G117" s="31"/>
      <c r="H117" s="93">
        <v>86.166300000000007</v>
      </c>
      <c r="I117" s="32">
        <f t="shared" si="6"/>
        <v>561.45961080000006</v>
      </c>
      <c r="J117" s="33">
        <f t="shared" si="8"/>
        <v>0</v>
      </c>
      <c r="K117" s="33">
        <f t="shared" si="7"/>
        <v>561.45961080000006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36.200000000000003</v>
      </c>
      <c r="F118" s="30">
        <f t="shared" si="5"/>
        <v>34.245200000000004</v>
      </c>
      <c r="G118" s="31"/>
      <c r="H118" s="93">
        <v>0.94600000000000006</v>
      </c>
      <c r="I118" s="32">
        <f t="shared" si="6"/>
        <v>34.245200000000004</v>
      </c>
      <c r="J118" s="33">
        <f t="shared" si="8"/>
        <v>0</v>
      </c>
      <c r="K118" s="33">
        <f t="shared" si="7"/>
        <v>34.245200000000004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72.400000000000006</v>
      </c>
      <c r="F119" s="30">
        <f t="shared" si="5"/>
        <v>48.580400000000004</v>
      </c>
      <c r="G119" s="31"/>
      <c r="H119" s="93">
        <v>0.67100000000000004</v>
      </c>
      <c r="I119" s="32">
        <f t="shared" si="6"/>
        <v>48.580400000000004</v>
      </c>
      <c r="J119" s="33">
        <f t="shared" si="8"/>
        <v>0</v>
      </c>
      <c r="K119" s="33">
        <f t="shared" si="7"/>
        <v>48.580400000000004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36.200000000000003</v>
      </c>
      <c r="F120" s="30">
        <f t="shared" si="5"/>
        <v>160.07640000000001</v>
      </c>
      <c r="G120" s="31"/>
      <c r="H120" s="93">
        <v>4.4219999999999997</v>
      </c>
      <c r="I120" s="32">
        <f t="shared" si="6"/>
        <v>160.07640000000001</v>
      </c>
      <c r="J120" s="33">
        <f t="shared" si="8"/>
        <v>0</v>
      </c>
      <c r="K120" s="33">
        <f t="shared" si="7"/>
        <v>160.07640000000001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12</v>
      </c>
      <c r="F131" s="30">
        <f t="shared" si="5"/>
        <v>24000</v>
      </c>
      <c r="G131" s="31">
        <v>2000</v>
      </c>
      <c r="H131" s="93">
        <v>0</v>
      </c>
      <c r="I131" s="32">
        <f t="shared" si="6"/>
        <v>24000</v>
      </c>
      <c r="J131" s="33">
        <f t="shared" si="8"/>
        <v>24000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3</v>
      </c>
      <c r="F135" s="30">
        <f t="shared" si="5"/>
        <v>2400</v>
      </c>
      <c r="G135" s="31">
        <v>800</v>
      </c>
      <c r="H135" s="93">
        <v>0</v>
      </c>
      <c r="I135" s="32">
        <f t="shared" si="6"/>
        <v>2400</v>
      </c>
      <c r="J135" s="33">
        <f t="shared" si="8"/>
        <v>2400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f>E135</f>
        <v>3</v>
      </c>
      <c r="F136" s="30">
        <f t="shared" si="5"/>
        <v>1989.2400000000002</v>
      </c>
      <c r="G136" s="31"/>
      <c r="H136" s="93">
        <v>663.08</v>
      </c>
      <c r="I136" s="32">
        <f t="shared" si="6"/>
        <v>1989.2400000000002</v>
      </c>
      <c r="J136" s="33">
        <f t="shared" si="8"/>
        <v>0</v>
      </c>
      <c r="K136" s="33">
        <f t="shared" si="7"/>
        <v>1989.2400000000002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3</v>
      </c>
      <c r="F138" s="30">
        <f t="shared" si="5"/>
        <v>2040</v>
      </c>
      <c r="G138" s="31"/>
      <c r="H138" s="93">
        <f>H85</f>
        <v>680</v>
      </c>
      <c r="I138" s="32">
        <f t="shared" si="6"/>
        <v>2040</v>
      </c>
      <c r="J138" s="33">
        <f t="shared" si="8"/>
        <v>0</v>
      </c>
      <c r="K138" s="33">
        <f t="shared" si="7"/>
        <v>2040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669945.32715099992</v>
      </c>
      <c r="J139" s="45">
        <f>SUM(J22:J138)</f>
        <v>323598</v>
      </c>
      <c r="K139" s="45">
        <f>SUM(K22:K138)</f>
        <v>346347.32715100015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10390.419814530003</v>
      </c>
      <c r="J140" s="46"/>
      <c r="K140" s="46">
        <f>I140</f>
        <v>10390.419814530003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680335.7469655301</v>
      </c>
      <c r="J141" s="46">
        <f>J139</f>
        <v>323598</v>
      </c>
      <c r="K141" s="46">
        <f>K139+K140</f>
        <v>356737.74696553015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12414.885893531571</v>
      </c>
      <c r="J142" s="47">
        <f>J141/$E$22</f>
        <v>5905.0729927007305</v>
      </c>
      <c r="K142" s="47">
        <f>K141/$E$22</f>
        <v>6509.8129008308424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8">
    <mergeCell ref="A141:H141"/>
    <mergeCell ref="A142:H142"/>
    <mergeCell ref="H147:K147"/>
    <mergeCell ref="L91:L98"/>
    <mergeCell ref="M91:M97"/>
    <mergeCell ref="N92:N97"/>
    <mergeCell ref="N114:N120"/>
    <mergeCell ref="A139:H139"/>
    <mergeCell ref="A140:H140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739B4-2B4E-431E-A233-C53519EEFB41}">
  <sheetPr>
    <pageSetUpPr autoPageBreaks="0"/>
  </sheetPr>
  <dimension ref="A1:AB156"/>
  <sheetViews>
    <sheetView showGridLines="0" view="pageBreakPreview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158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680335.7469655301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54.8</v>
      </c>
      <c r="F22" s="30">
        <f>I22</f>
        <v>19180</v>
      </c>
      <c r="G22" s="31">
        <v>350</v>
      </c>
      <c r="H22" s="31"/>
      <c r="I22" s="32">
        <f>SUM(J22:K22)</f>
        <v>19180</v>
      </c>
      <c r="J22" s="33">
        <f>E22*G22</f>
        <v>19180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54.8</v>
      </c>
      <c r="F23" s="30">
        <f t="shared" ref="F23:F86" si="0">I23</f>
        <v>21920</v>
      </c>
      <c r="G23" s="31"/>
      <c r="H23" s="94">
        <v>400</v>
      </c>
      <c r="I23" s="32">
        <f t="shared" ref="I23:I86" si="1">SUM(J23:K23)</f>
        <v>21920</v>
      </c>
      <c r="J23" s="33">
        <f>E23*G23</f>
        <v>0</v>
      </c>
      <c r="K23" s="33">
        <f t="shared" ref="K23:K86" si="2">H23*E23</f>
        <v>21920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17</v>
      </c>
      <c r="F24" s="30">
        <f t="shared" si="0"/>
        <v>4420</v>
      </c>
      <c r="G24" s="31"/>
      <c r="H24" s="94">
        <v>260</v>
      </c>
      <c r="I24" s="32">
        <f t="shared" si="1"/>
        <v>4420</v>
      </c>
      <c r="J24" s="33">
        <f t="shared" ref="J24:J87" si="3">E24*G24</f>
        <v>0</v>
      </c>
      <c r="K24" s="33">
        <f t="shared" si="2"/>
        <v>4420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9</v>
      </c>
      <c r="F25" s="30">
        <f t="shared" si="0"/>
        <v>10350</v>
      </c>
      <c r="G25" s="31">
        <v>1150</v>
      </c>
      <c r="H25" s="94"/>
      <c r="I25" s="32">
        <f t="shared" si="1"/>
        <v>10350</v>
      </c>
      <c r="J25" s="33">
        <f t="shared" si="3"/>
        <v>10350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3</v>
      </c>
      <c r="F26" s="30">
        <f t="shared" si="0"/>
        <v>2808</v>
      </c>
      <c r="G26" s="31"/>
      <c r="H26" s="94">
        <v>936</v>
      </c>
      <c r="I26" s="32">
        <f t="shared" si="1"/>
        <v>2808</v>
      </c>
      <c r="J26" s="33">
        <f t="shared" si="3"/>
        <v>0</v>
      </c>
      <c r="K26" s="33">
        <f t="shared" si="2"/>
        <v>2808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9</v>
      </c>
      <c r="F27" s="30">
        <f t="shared" si="0"/>
        <v>4050</v>
      </c>
      <c r="G27" s="31">
        <v>450</v>
      </c>
      <c r="H27" s="94"/>
      <c r="I27" s="32">
        <f t="shared" si="1"/>
        <v>4050</v>
      </c>
      <c r="J27" s="33">
        <f t="shared" si="3"/>
        <v>4050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9</v>
      </c>
      <c r="F28" s="30">
        <f t="shared" si="0"/>
        <v>4680</v>
      </c>
      <c r="G28" s="31"/>
      <c r="H28" s="94">
        <v>520</v>
      </c>
      <c r="I28" s="32">
        <f t="shared" si="1"/>
        <v>4680</v>
      </c>
      <c r="J28" s="33">
        <f t="shared" si="3"/>
        <v>0</v>
      </c>
      <c r="K28" s="33">
        <f t="shared" si="2"/>
        <v>4680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159.34</v>
      </c>
      <c r="F30" s="30">
        <f t="shared" si="0"/>
        <v>39835</v>
      </c>
      <c r="G30" s="31">
        <v>250</v>
      </c>
      <c r="H30" s="94"/>
      <c r="I30" s="32">
        <f t="shared" si="1"/>
        <v>39835</v>
      </c>
      <c r="J30" s="33">
        <f t="shared" si="3"/>
        <v>39835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8.4949999999999992</v>
      </c>
      <c r="F31" s="30">
        <f t="shared" si="0"/>
        <v>664.05414999999994</v>
      </c>
      <c r="G31" s="31"/>
      <c r="H31" s="93">
        <v>78.17</v>
      </c>
      <c r="I31" s="32">
        <f t="shared" si="1"/>
        <v>664.05414999999994</v>
      </c>
      <c r="J31" s="33">
        <f t="shared" si="3"/>
        <v>0</v>
      </c>
      <c r="K31" s="33">
        <f t="shared" si="2"/>
        <v>664.05414999999994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31.340000000000003</v>
      </c>
      <c r="F32" s="30">
        <f t="shared" si="0"/>
        <v>1969.4996200000005</v>
      </c>
      <c r="G32" s="31"/>
      <c r="H32" s="93">
        <v>62.843000000000011</v>
      </c>
      <c r="I32" s="32">
        <f t="shared" si="1"/>
        <v>1969.4996200000005</v>
      </c>
      <c r="J32" s="33">
        <f t="shared" si="3"/>
        <v>0</v>
      </c>
      <c r="K32" s="33">
        <f t="shared" si="2"/>
        <v>1969.4996200000005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207.14200000000002</v>
      </c>
      <c r="F33" s="30">
        <f t="shared" si="0"/>
        <v>6630.6154200000019</v>
      </c>
      <c r="G33" s="31"/>
      <c r="H33" s="93">
        <v>32.010000000000005</v>
      </c>
      <c r="I33" s="32">
        <f t="shared" si="1"/>
        <v>6630.6154200000019</v>
      </c>
      <c r="J33" s="33">
        <f t="shared" si="3"/>
        <v>0</v>
      </c>
      <c r="K33" s="33">
        <f t="shared" si="2"/>
        <v>6630.6154200000019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7.9670000000000005</v>
      </c>
      <c r="F34" s="30">
        <f t="shared" si="0"/>
        <v>5020.8990039999999</v>
      </c>
      <c r="G34" s="31"/>
      <c r="H34" s="93">
        <v>630.21199999999999</v>
      </c>
      <c r="I34" s="32">
        <f t="shared" si="1"/>
        <v>5020.8990039999999</v>
      </c>
      <c r="J34" s="33">
        <f t="shared" si="3"/>
        <v>0</v>
      </c>
      <c r="K34" s="33">
        <f t="shared" si="2"/>
        <v>5020.8990039999999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159.34</v>
      </c>
      <c r="F35" s="30">
        <f t="shared" si="0"/>
        <v>39835</v>
      </c>
      <c r="G35" s="31">
        <v>250</v>
      </c>
      <c r="H35" s="93"/>
      <c r="I35" s="32">
        <f t="shared" si="1"/>
        <v>39835</v>
      </c>
      <c r="J35" s="33">
        <f t="shared" si="3"/>
        <v>39835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7</v>
      </c>
      <c r="F36" s="30">
        <f t="shared" si="0"/>
        <v>13475.000000000002</v>
      </c>
      <c r="G36" s="31"/>
      <c r="H36" s="93">
        <v>1925.0000000000002</v>
      </c>
      <c r="I36" s="32">
        <f t="shared" si="1"/>
        <v>13475.000000000002</v>
      </c>
      <c r="J36" s="33">
        <f t="shared" si="3"/>
        <v>0</v>
      </c>
      <c r="K36" s="33">
        <f t="shared" si="2"/>
        <v>13475.000000000002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3.1868000000000003</v>
      </c>
      <c r="F37" s="30">
        <f t="shared" si="0"/>
        <v>5100.2630712000009</v>
      </c>
      <c r="G37" s="31"/>
      <c r="H37" s="93">
        <v>1600.4340000000002</v>
      </c>
      <c r="I37" s="32">
        <f t="shared" si="1"/>
        <v>5100.2630712000009</v>
      </c>
      <c r="J37" s="33">
        <f t="shared" si="3"/>
        <v>0</v>
      </c>
      <c r="K37" s="33">
        <f t="shared" si="2"/>
        <v>5100.2630712000009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159.34</v>
      </c>
      <c r="F38" s="30">
        <f t="shared" si="0"/>
        <v>31868</v>
      </c>
      <c r="G38" s="31">
        <v>200</v>
      </c>
      <c r="H38" s="93">
        <v>0</v>
      </c>
      <c r="I38" s="32">
        <f t="shared" si="1"/>
        <v>31868</v>
      </c>
      <c r="J38" s="33">
        <f t="shared" si="3"/>
        <v>31868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47.802</v>
      </c>
      <c r="F39" s="30">
        <f t="shared" si="0"/>
        <v>19112.052234000002</v>
      </c>
      <c r="G39" s="31"/>
      <c r="H39" s="93">
        <v>399.81700000000006</v>
      </c>
      <c r="I39" s="32">
        <f t="shared" si="1"/>
        <v>19112.052234000002</v>
      </c>
      <c r="J39" s="33">
        <f t="shared" si="3"/>
        <v>0</v>
      </c>
      <c r="K39" s="33">
        <f t="shared" si="2"/>
        <v>19112.052234000002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33.979999999999997</v>
      </c>
      <c r="F40" s="30">
        <f t="shared" si="0"/>
        <v>39077</v>
      </c>
      <c r="G40" s="31">
        <v>1150</v>
      </c>
      <c r="H40" s="93"/>
      <c r="I40" s="32">
        <f t="shared" si="1"/>
        <v>39077</v>
      </c>
      <c r="J40" s="33">
        <f t="shared" si="3"/>
        <v>39077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271.83999999999997</v>
      </c>
      <c r="F41" s="30">
        <f t="shared" si="0"/>
        <v>5926.6556800000008</v>
      </c>
      <c r="G41" s="31"/>
      <c r="H41" s="93">
        <v>21.802000000000003</v>
      </c>
      <c r="I41" s="32">
        <f t="shared" si="1"/>
        <v>5926.6556800000008</v>
      </c>
      <c r="J41" s="33">
        <f t="shared" si="3"/>
        <v>0</v>
      </c>
      <c r="K41" s="33">
        <f t="shared" si="2"/>
        <v>5926.6556800000008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37.038199999999996</v>
      </c>
      <c r="F42" s="30">
        <f t="shared" si="0"/>
        <v>19922.84778</v>
      </c>
      <c r="G42" s="31"/>
      <c r="H42" s="93">
        <v>537.90000000000009</v>
      </c>
      <c r="I42" s="32">
        <f t="shared" si="1"/>
        <v>19922.84778</v>
      </c>
      <c r="J42" s="33">
        <f t="shared" si="3"/>
        <v>0</v>
      </c>
      <c r="K42" s="33">
        <f t="shared" si="2"/>
        <v>19922.84778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8.4949999999999992</v>
      </c>
      <c r="F43" s="30">
        <f t="shared" si="0"/>
        <v>1076.67329</v>
      </c>
      <c r="G43" s="31"/>
      <c r="H43" s="93">
        <v>126.742</v>
      </c>
      <c r="I43" s="32">
        <f t="shared" si="1"/>
        <v>1076.67329</v>
      </c>
      <c r="J43" s="33">
        <f t="shared" si="3"/>
        <v>0</v>
      </c>
      <c r="K43" s="33">
        <f t="shared" si="2"/>
        <v>1076.67329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6</v>
      </c>
      <c r="F44" s="30">
        <f t="shared" si="0"/>
        <v>165.39600000000002</v>
      </c>
      <c r="G44" s="31"/>
      <c r="H44" s="93">
        <v>27.566000000000003</v>
      </c>
      <c r="I44" s="32">
        <f t="shared" si="1"/>
        <v>165.39600000000002</v>
      </c>
      <c r="J44" s="33">
        <f>E45*G44</f>
        <v>0</v>
      </c>
      <c r="K44" s="33">
        <f t="shared" si="2"/>
        <v>165.39600000000002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5.0999999999999996</v>
      </c>
      <c r="F48" s="30">
        <f t="shared" si="0"/>
        <v>5865</v>
      </c>
      <c r="G48" s="31">
        <v>1150</v>
      </c>
      <c r="H48" s="93"/>
      <c r="I48" s="32">
        <f t="shared" si="1"/>
        <v>5865</v>
      </c>
      <c r="J48" s="33">
        <f t="shared" si="3"/>
        <v>5865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1.2749999999999999</v>
      </c>
      <c r="F49" s="30">
        <f t="shared" si="0"/>
        <v>80.124825000000001</v>
      </c>
      <c r="G49" s="31"/>
      <c r="H49" s="93">
        <v>62.843000000000011</v>
      </c>
      <c r="I49" s="32">
        <f t="shared" si="1"/>
        <v>80.124825000000001</v>
      </c>
      <c r="J49" s="33">
        <f t="shared" si="3"/>
        <v>0</v>
      </c>
      <c r="K49" s="33">
        <f t="shared" si="2"/>
        <v>80.124825000000001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40.799999999999997</v>
      </c>
      <c r="F50" s="30">
        <f t="shared" si="0"/>
        <v>889.52160000000003</v>
      </c>
      <c r="G50" s="31"/>
      <c r="H50" s="93">
        <v>21.802000000000003</v>
      </c>
      <c r="I50" s="32">
        <f t="shared" si="1"/>
        <v>889.52160000000003</v>
      </c>
      <c r="J50" s="33">
        <f t="shared" si="3"/>
        <v>0</v>
      </c>
      <c r="K50" s="33">
        <f t="shared" si="2"/>
        <v>889.52160000000003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5.5590000000000002</v>
      </c>
      <c r="F51" s="30">
        <f t="shared" si="0"/>
        <v>7221.6969000000008</v>
      </c>
      <c r="G51" s="31"/>
      <c r="H51" s="93">
        <v>1299.1000000000001</v>
      </c>
      <c r="I51" s="32">
        <f t="shared" si="1"/>
        <v>7221.6969000000008</v>
      </c>
      <c r="J51" s="33">
        <f t="shared" si="3"/>
        <v>0</v>
      </c>
      <c r="K51" s="33">
        <f t="shared" si="2"/>
        <v>7221.6969000000008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1.2749999999999999</v>
      </c>
      <c r="F52" s="30">
        <f t="shared" si="0"/>
        <v>177.58455000000001</v>
      </c>
      <c r="G52" s="31"/>
      <c r="H52" s="93">
        <v>139.28200000000001</v>
      </c>
      <c r="I52" s="32">
        <f t="shared" si="1"/>
        <v>177.58455000000001</v>
      </c>
      <c r="J52" s="33">
        <f t="shared" si="3"/>
        <v>0</v>
      </c>
      <c r="K52" s="33">
        <f t="shared" si="2"/>
        <v>177.58455000000001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54.8-E48</f>
        <v>49.699999999999996</v>
      </c>
      <c r="F53" s="30">
        <f t="shared" si="0"/>
        <v>17395</v>
      </c>
      <c r="G53" s="31">
        <v>350</v>
      </c>
      <c r="H53" s="93"/>
      <c r="I53" s="32">
        <f t="shared" si="1"/>
        <v>17395</v>
      </c>
      <c r="J53" s="33">
        <f t="shared" si="3"/>
        <v>17395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55.664000000000001</v>
      </c>
      <c r="F54" s="30">
        <f t="shared" si="0"/>
        <v>53803.152480000012</v>
      </c>
      <c r="G54" s="31"/>
      <c r="H54" s="93">
        <v>966.57000000000016</v>
      </c>
      <c r="I54" s="32">
        <f t="shared" si="1"/>
        <v>53803.152480000012</v>
      </c>
      <c r="J54" s="33">
        <f t="shared" si="3"/>
        <v>0</v>
      </c>
      <c r="K54" s="33">
        <f t="shared" si="2"/>
        <v>53803.152480000012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55.664000000000001</v>
      </c>
      <c r="F55" s="30">
        <f t="shared" si="0"/>
        <v>2008.3571199999999</v>
      </c>
      <c r="G55" s="31"/>
      <c r="H55" s="93">
        <v>36.08</v>
      </c>
      <c r="I55" s="32">
        <f t="shared" si="1"/>
        <v>2008.3571199999999</v>
      </c>
      <c r="J55" s="33">
        <f t="shared" si="3"/>
        <v>0</v>
      </c>
      <c r="K55" s="33">
        <f t="shared" si="2"/>
        <v>2008.3571199999999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50</v>
      </c>
      <c r="F56" s="30">
        <f t="shared" si="0"/>
        <v>6000</v>
      </c>
      <c r="G56" s="31">
        <v>120</v>
      </c>
      <c r="H56" s="93">
        <v>0</v>
      </c>
      <c r="I56" s="32">
        <f t="shared" si="1"/>
        <v>6000</v>
      </c>
      <c r="J56" s="33">
        <f t="shared" si="3"/>
        <v>6000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52.5</v>
      </c>
      <c r="F57" s="30">
        <f t="shared" si="0"/>
        <v>6150.375</v>
      </c>
      <c r="G57" s="31"/>
      <c r="H57" s="93">
        <v>117.15</v>
      </c>
      <c r="I57" s="32">
        <f t="shared" si="1"/>
        <v>6150.375</v>
      </c>
      <c r="J57" s="33">
        <f t="shared" si="3"/>
        <v>0</v>
      </c>
      <c r="K57" s="33">
        <f t="shared" si="2"/>
        <v>6150.375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16</v>
      </c>
      <c r="F58" s="30">
        <f t="shared" si="0"/>
        <v>549.12</v>
      </c>
      <c r="G58" s="31"/>
      <c r="H58" s="93">
        <v>34.32</v>
      </c>
      <c r="I58" s="32">
        <f t="shared" si="1"/>
        <v>549.12</v>
      </c>
      <c r="J58" s="33">
        <f t="shared" si="3"/>
        <v>0</v>
      </c>
      <c r="K58" s="33">
        <f t="shared" si="2"/>
        <v>549.12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6</v>
      </c>
      <c r="F59" s="30">
        <f t="shared" si="0"/>
        <v>205.92000000000002</v>
      </c>
      <c r="G59" s="31"/>
      <c r="H59" s="93">
        <v>34.32</v>
      </c>
      <c r="I59" s="32">
        <f t="shared" si="1"/>
        <v>205.92000000000002</v>
      </c>
      <c r="J59" s="33">
        <f t="shared" si="3"/>
        <v>0</v>
      </c>
      <c r="K59" s="33">
        <f t="shared" si="2"/>
        <v>205.92000000000002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10</v>
      </c>
      <c r="F60" s="30">
        <f t="shared" si="0"/>
        <v>432.08000000000004</v>
      </c>
      <c r="G60" s="31"/>
      <c r="H60" s="93">
        <v>43.208000000000006</v>
      </c>
      <c r="I60" s="32">
        <f t="shared" si="1"/>
        <v>432.08000000000004</v>
      </c>
      <c r="J60" s="33">
        <f t="shared" si="3"/>
        <v>0</v>
      </c>
      <c r="K60" s="33">
        <f t="shared" si="2"/>
        <v>432.08000000000004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16</v>
      </c>
      <c r="F61" s="30">
        <f t="shared" si="0"/>
        <v>482.24</v>
      </c>
      <c r="G61" s="31"/>
      <c r="H61" s="93">
        <v>30.14</v>
      </c>
      <c r="I61" s="32">
        <f t="shared" si="1"/>
        <v>482.24</v>
      </c>
      <c r="J61" s="33">
        <f t="shared" si="3"/>
        <v>0</v>
      </c>
      <c r="K61" s="33">
        <f t="shared" si="2"/>
        <v>482.24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111</v>
      </c>
      <c r="F62" s="30">
        <f t="shared" si="0"/>
        <v>490.84199999999998</v>
      </c>
      <c r="G62" s="31"/>
      <c r="H62" s="93">
        <v>4.4219999999999997</v>
      </c>
      <c r="I62" s="32">
        <f t="shared" si="1"/>
        <v>490.84199999999998</v>
      </c>
      <c r="J62" s="33">
        <f t="shared" si="3"/>
        <v>0</v>
      </c>
      <c r="K62" s="33">
        <f t="shared" si="2"/>
        <v>490.84199999999998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3</v>
      </c>
      <c r="F63" s="30">
        <f t="shared" si="0"/>
        <v>450</v>
      </c>
      <c r="G63" s="31">
        <v>150</v>
      </c>
      <c r="H63" s="93">
        <v>0</v>
      </c>
      <c r="I63" s="32">
        <f t="shared" si="1"/>
        <v>450</v>
      </c>
      <c r="J63" s="33">
        <f t="shared" si="3"/>
        <v>450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3</v>
      </c>
      <c r="F64" s="30">
        <f t="shared" si="0"/>
        <v>957</v>
      </c>
      <c r="G64" s="31"/>
      <c r="H64" s="93">
        <v>319</v>
      </c>
      <c r="I64" s="32">
        <f t="shared" si="1"/>
        <v>957</v>
      </c>
      <c r="J64" s="33">
        <f t="shared" si="3"/>
        <v>0</v>
      </c>
      <c r="K64" s="33">
        <f t="shared" si="2"/>
        <v>957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6</v>
      </c>
      <c r="F65" s="30">
        <f t="shared" si="0"/>
        <v>26.531999999999996</v>
      </c>
      <c r="G65" s="31"/>
      <c r="H65" s="93">
        <v>4.4219999999999997</v>
      </c>
      <c r="I65" s="32">
        <f t="shared" si="1"/>
        <v>26.531999999999996</v>
      </c>
      <c r="J65" s="33">
        <f t="shared" si="3"/>
        <v>0</v>
      </c>
      <c r="K65" s="33">
        <f t="shared" si="2"/>
        <v>26.531999999999996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2</v>
      </c>
      <c r="F74" s="30">
        <f t="shared" si="0"/>
        <v>4600</v>
      </c>
      <c r="G74" s="31">
        <v>2300</v>
      </c>
      <c r="H74" s="93"/>
      <c r="I74" s="32">
        <f t="shared" si="1"/>
        <v>4600</v>
      </c>
      <c r="J74" s="33">
        <f t="shared" si="3"/>
        <v>4600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2</v>
      </c>
      <c r="F75" s="30">
        <f t="shared" si="0"/>
        <v>13844.6</v>
      </c>
      <c r="G75" s="31"/>
      <c r="H75" s="93">
        <v>6922.3</v>
      </c>
      <c r="I75" s="32">
        <f t="shared" si="1"/>
        <v>13844.6</v>
      </c>
      <c r="J75" s="33">
        <f t="shared" si="3"/>
        <v>0</v>
      </c>
      <c r="K75" s="33">
        <f t="shared" si="2"/>
        <v>13844.6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2</v>
      </c>
      <c r="F76" s="30">
        <f t="shared" si="0"/>
        <v>6000</v>
      </c>
      <c r="G76" s="31">
        <v>3000</v>
      </c>
      <c r="H76" s="93">
        <v>0</v>
      </c>
      <c r="I76" s="32">
        <f t="shared" si="1"/>
        <v>6000</v>
      </c>
      <c r="J76" s="33">
        <f t="shared" si="3"/>
        <v>6000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2</v>
      </c>
      <c r="F77" s="30">
        <f t="shared" si="0"/>
        <v>7458.0000000000009</v>
      </c>
      <c r="G77" s="31"/>
      <c r="H77" s="93">
        <v>3729.0000000000005</v>
      </c>
      <c r="I77" s="32">
        <f t="shared" si="1"/>
        <v>7458.0000000000009</v>
      </c>
      <c r="J77" s="33">
        <f t="shared" si="3"/>
        <v>0</v>
      </c>
      <c r="K77" s="33">
        <f t="shared" si="2"/>
        <v>7458.0000000000009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4</v>
      </c>
      <c r="F78" s="30">
        <f t="shared" si="0"/>
        <v>727.7600000000001</v>
      </c>
      <c r="G78" s="31"/>
      <c r="H78" s="93">
        <v>181.94000000000003</v>
      </c>
      <c r="I78" s="32">
        <f t="shared" si="1"/>
        <v>727.7600000000001</v>
      </c>
      <c r="J78" s="33">
        <f t="shared" si="3"/>
        <v>0</v>
      </c>
      <c r="K78" s="33">
        <f t="shared" si="2"/>
        <v>727.7600000000001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2</v>
      </c>
      <c r="F79" s="30">
        <f t="shared" si="0"/>
        <v>18220.400000000001</v>
      </c>
      <c r="G79" s="31"/>
      <c r="H79" s="93">
        <v>9110.2000000000007</v>
      </c>
      <c r="I79" s="32">
        <f t="shared" si="1"/>
        <v>18220.400000000001</v>
      </c>
      <c r="J79" s="33">
        <f t="shared" si="3"/>
        <v>0</v>
      </c>
      <c r="K79" s="33">
        <f t="shared" si="2"/>
        <v>18220.400000000001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2</v>
      </c>
      <c r="F80" s="30">
        <f t="shared" si="0"/>
        <v>1068.98</v>
      </c>
      <c r="G80" s="31"/>
      <c r="H80" s="93">
        <v>534.49</v>
      </c>
      <c r="I80" s="32">
        <f t="shared" si="1"/>
        <v>1068.98</v>
      </c>
      <c r="J80" s="33">
        <f t="shared" si="3"/>
        <v>0</v>
      </c>
      <c r="K80" s="33">
        <f t="shared" si="2"/>
        <v>1068.98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2</v>
      </c>
      <c r="F81" s="30">
        <f t="shared" si="0"/>
        <v>1500</v>
      </c>
      <c r="G81" s="31">
        <v>750</v>
      </c>
      <c r="H81" s="93"/>
      <c r="I81" s="32">
        <f t="shared" si="1"/>
        <v>1500</v>
      </c>
      <c r="J81" s="33">
        <f t="shared" si="3"/>
        <v>1500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2</v>
      </c>
      <c r="F82" s="30">
        <f t="shared" si="0"/>
        <v>3696.0000000000005</v>
      </c>
      <c r="G82" s="31"/>
      <c r="H82" s="93">
        <v>1848.0000000000002</v>
      </c>
      <c r="I82" s="32">
        <f t="shared" si="1"/>
        <v>3696.0000000000005</v>
      </c>
      <c r="J82" s="33">
        <f t="shared" si="3"/>
        <v>0</v>
      </c>
      <c r="K82" s="33">
        <f t="shared" si="2"/>
        <v>3696.0000000000005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12</v>
      </c>
      <c r="F83" s="30">
        <f t="shared" si="0"/>
        <v>24000</v>
      </c>
      <c r="G83" s="31">
        <v>2000</v>
      </c>
      <c r="H83" s="93">
        <v>0</v>
      </c>
      <c r="I83" s="32">
        <f t="shared" si="1"/>
        <v>24000</v>
      </c>
      <c r="J83" s="33">
        <f t="shared" si="3"/>
        <v>24000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2</v>
      </c>
      <c r="F84" s="30">
        <f t="shared" si="0"/>
        <v>7040.0000000000009</v>
      </c>
      <c r="G84" s="31"/>
      <c r="H84" s="93">
        <v>3520.0000000000005</v>
      </c>
      <c r="I84" s="32">
        <f t="shared" si="1"/>
        <v>7040.0000000000009</v>
      </c>
      <c r="J84" s="33">
        <f t="shared" si="3"/>
        <v>0</v>
      </c>
      <c r="K84" s="33">
        <f t="shared" si="2"/>
        <v>7040.0000000000009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2</v>
      </c>
      <c r="F85" s="30">
        <f t="shared" si="0"/>
        <v>1360</v>
      </c>
      <c r="G85" s="31"/>
      <c r="H85" s="93">
        <v>680</v>
      </c>
      <c r="I85" s="32">
        <f t="shared" si="1"/>
        <v>1360</v>
      </c>
      <c r="J85" s="33">
        <f t="shared" si="3"/>
        <v>0</v>
      </c>
      <c r="K85" s="33">
        <f t="shared" si="2"/>
        <v>1360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4</v>
      </c>
      <c r="F86" s="30">
        <f t="shared" si="0"/>
        <v>800</v>
      </c>
      <c r="G86" s="31">
        <v>200</v>
      </c>
      <c r="H86" s="93">
        <v>0</v>
      </c>
      <c r="I86" s="32">
        <f t="shared" si="1"/>
        <v>800</v>
      </c>
      <c r="J86" s="33">
        <f t="shared" si="3"/>
        <v>800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4</v>
      </c>
      <c r="F87" s="30">
        <f t="shared" ref="F87:F138" si="5">I87</f>
        <v>849.46400000000006</v>
      </c>
      <c r="G87" s="31"/>
      <c r="H87" s="93">
        <v>212.36600000000001</v>
      </c>
      <c r="I87" s="32">
        <f t="shared" ref="I87:I138" si="6">SUM(J87:K87)</f>
        <v>849.46400000000006</v>
      </c>
      <c r="J87" s="33">
        <f t="shared" si="3"/>
        <v>0</v>
      </c>
      <c r="K87" s="33">
        <f t="shared" ref="K87:K138" si="7">H87*E87</f>
        <v>849.46400000000006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4</v>
      </c>
      <c r="F88" s="30">
        <f t="shared" si="5"/>
        <v>800</v>
      </c>
      <c r="G88" s="31">
        <v>200</v>
      </c>
      <c r="H88" s="93">
        <v>0</v>
      </c>
      <c r="I88" s="32">
        <f t="shared" si="6"/>
        <v>800</v>
      </c>
      <c r="J88" s="33">
        <f t="shared" ref="J88:J138" si="8">E88*G88</f>
        <v>800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4</v>
      </c>
      <c r="F89" s="30">
        <f t="shared" si="5"/>
        <v>595.01200000000006</v>
      </c>
      <c r="G89" s="31"/>
      <c r="H89" s="93">
        <v>148.75300000000001</v>
      </c>
      <c r="I89" s="32">
        <f t="shared" si="6"/>
        <v>595.01200000000006</v>
      </c>
      <c r="J89" s="33">
        <f t="shared" si="8"/>
        <v>0</v>
      </c>
      <c r="K89" s="33">
        <f t="shared" si="7"/>
        <v>595.01200000000006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4</v>
      </c>
      <c r="F91" s="30">
        <f t="shared" si="5"/>
        <v>12000</v>
      </c>
      <c r="G91" s="31">
        <v>3000</v>
      </c>
      <c r="H91" s="93">
        <v>0</v>
      </c>
      <c r="I91" s="32">
        <f t="shared" si="6"/>
        <v>12000</v>
      </c>
      <c r="J91" s="33">
        <f t="shared" si="8"/>
        <v>12000</v>
      </c>
      <c r="K91" s="33">
        <f t="shared" si="7"/>
        <v>0</v>
      </c>
      <c r="L91" s="158" t="s">
        <v>156</v>
      </c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4</v>
      </c>
      <c r="F92" s="30">
        <f t="shared" si="5"/>
        <v>25176.800000000003</v>
      </c>
      <c r="G92" s="31"/>
      <c r="H92" s="93">
        <v>6294.2000000000007</v>
      </c>
      <c r="I92" s="32">
        <f t="shared" si="6"/>
        <v>25176.800000000003</v>
      </c>
      <c r="J92" s="33">
        <f t="shared" si="8"/>
        <v>0</v>
      </c>
      <c r="K92" s="33">
        <f t="shared" si="7"/>
        <v>25176.800000000003</v>
      </c>
      <c r="L92" s="158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4</v>
      </c>
      <c r="F93" s="30">
        <f t="shared" si="5"/>
        <v>2684</v>
      </c>
      <c r="G93" s="31"/>
      <c r="H93" s="93">
        <v>671</v>
      </c>
      <c r="I93" s="32">
        <f t="shared" si="6"/>
        <v>2684</v>
      </c>
      <c r="J93" s="33">
        <f t="shared" si="8"/>
        <v>0</v>
      </c>
      <c r="K93" s="33">
        <f t="shared" si="7"/>
        <v>2684</v>
      </c>
      <c r="L93" s="158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2</v>
      </c>
      <c r="F94" s="30">
        <f t="shared" si="5"/>
        <v>1753.4</v>
      </c>
      <c r="G94" s="31"/>
      <c r="H94" s="93">
        <v>876.7</v>
      </c>
      <c r="I94" s="32">
        <f t="shared" si="6"/>
        <v>1753.4</v>
      </c>
      <c r="J94" s="33">
        <f t="shared" si="8"/>
        <v>0</v>
      </c>
      <c r="K94" s="33">
        <f t="shared" si="7"/>
        <v>1753.4</v>
      </c>
      <c r="L94" s="158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8</v>
      </c>
      <c r="F95" s="30">
        <f t="shared" si="5"/>
        <v>748.00000000000011</v>
      </c>
      <c r="G95" s="31"/>
      <c r="H95" s="93">
        <v>93.500000000000014</v>
      </c>
      <c r="I95" s="32">
        <f t="shared" si="6"/>
        <v>748.00000000000011</v>
      </c>
      <c r="J95" s="33">
        <f t="shared" si="8"/>
        <v>0</v>
      </c>
      <c r="K95" s="33">
        <f t="shared" si="7"/>
        <v>748.00000000000011</v>
      </c>
      <c r="L95" s="158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4</v>
      </c>
      <c r="F96" s="30">
        <f t="shared" si="5"/>
        <v>2178</v>
      </c>
      <c r="G96" s="31"/>
      <c r="H96" s="93">
        <v>544.5</v>
      </c>
      <c r="I96" s="32">
        <f t="shared" si="6"/>
        <v>2178</v>
      </c>
      <c r="J96" s="33">
        <f t="shared" si="8"/>
        <v>0</v>
      </c>
      <c r="K96" s="33">
        <f t="shared" si="7"/>
        <v>2178</v>
      </c>
      <c r="L96" s="158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20</v>
      </c>
      <c r="F97" s="30">
        <f t="shared" si="5"/>
        <v>6930</v>
      </c>
      <c r="G97" s="31"/>
      <c r="H97" s="93">
        <v>346.5</v>
      </c>
      <c r="I97" s="32">
        <f t="shared" si="6"/>
        <v>6930</v>
      </c>
      <c r="J97" s="33">
        <f t="shared" si="8"/>
        <v>0</v>
      </c>
      <c r="K97" s="33">
        <f t="shared" si="7"/>
        <v>6930</v>
      </c>
      <c r="L97" s="158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4</v>
      </c>
      <c r="F98" s="30">
        <f t="shared" si="5"/>
        <v>2720</v>
      </c>
      <c r="G98" s="31"/>
      <c r="H98" s="93">
        <f>H85</f>
        <v>680</v>
      </c>
      <c r="I98" s="32">
        <f t="shared" si="6"/>
        <v>2720</v>
      </c>
      <c r="J98" s="33">
        <f t="shared" si="8"/>
        <v>0</v>
      </c>
      <c r="K98" s="33">
        <f t="shared" si="7"/>
        <v>2720</v>
      </c>
      <c r="L98" s="15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3.58</v>
      </c>
      <c r="F99" s="30">
        <f t="shared" si="5"/>
        <v>4296</v>
      </c>
      <c r="G99" s="31">
        <v>1200</v>
      </c>
      <c r="H99" s="93">
        <v>0</v>
      </c>
      <c r="I99" s="32">
        <f t="shared" si="6"/>
        <v>4296</v>
      </c>
      <c r="J99" s="33">
        <f t="shared" si="8"/>
        <v>4296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8.9499999999999993</v>
      </c>
      <c r="F100" s="30">
        <f t="shared" si="5"/>
        <v>1160.5285999999999</v>
      </c>
      <c r="G100" s="31"/>
      <c r="H100" s="93">
        <v>129.66800000000001</v>
      </c>
      <c r="I100" s="32">
        <f t="shared" si="6"/>
        <v>1160.5285999999999</v>
      </c>
      <c r="J100" s="33">
        <f t="shared" si="8"/>
        <v>0</v>
      </c>
      <c r="K100" s="33">
        <f t="shared" si="7"/>
        <v>1160.5285999999999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1.0740000000000001</v>
      </c>
      <c r="F101" s="30">
        <f t="shared" si="5"/>
        <v>335.51760000000007</v>
      </c>
      <c r="G101" s="31"/>
      <c r="H101" s="93">
        <v>312.40000000000003</v>
      </c>
      <c r="I101" s="32">
        <f t="shared" si="6"/>
        <v>335.51760000000007</v>
      </c>
      <c r="J101" s="33">
        <f t="shared" si="8"/>
        <v>0</v>
      </c>
      <c r="K101" s="33">
        <f t="shared" si="7"/>
        <v>335.51760000000007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3</v>
      </c>
      <c r="F103" s="30">
        <f t="shared" si="5"/>
        <v>2400</v>
      </c>
      <c r="G103" s="31">
        <v>800</v>
      </c>
      <c r="H103" s="93">
        <v>0</v>
      </c>
      <c r="I103" s="32">
        <f t="shared" si="6"/>
        <v>2400</v>
      </c>
      <c r="J103" s="33">
        <f t="shared" si="8"/>
        <v>2400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3</v>
      </c>
      <c r="F104" s="30">
        <f t="shared" si="5"/>
        <v>6534</v>
      </c>
      <c r="G104" s="31"/>
      <c r="H104" s="93">
        <v>2178</v>
      </c>
      <c r="I104" s="32">
        <f t="shared" si="6"/>
        <v>6534</v>
      </c>
      <c r="J104" s="33">
        <f t="shared" si="8"/>
        <v>0</v>
      </c>
      <c r="K104" s="33">
        <f t="shared" si="7"/>
        <v>6534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14</v>
      </c>
      <c r="F105" s="30">
        <f t="shared" si="5"/>
        <v>5600</v>
      </c>
      <c r="G105" s="31">
        <v>400</v>
      </c>
      <c r="H105" s="93">
        <v>0</v>
      </c>
      <c r="I105" s="32">
        <f t="shared" si="6"/>
        <v>5600</v>
      </c>
      <c r="J105" s="33">
        <f t="shared" si="8"/>
        <v>5600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14</v>
      </c>
      <c r="F106" s="30">
        <f t="shared" si="5"/>
        <v>5390.0000000000009</v>
      </c>
      <c r="G106" s="31"/>
      <c r="H106" s="93">
        <v>385.00000000000006</v>
      </c>
      <c r="I106" s="32">
        <f t="shared" si="6"/>
        <v>5390.0000000000009</v>
      </c>
      <c r="J106" s="33">
        <f t="shared" si="8"/>
        <v>0</v>
      </c>
      <c r="K106" s="33">
        <f t="shared" si="7"/>
        <v>5390.0000000000009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54.8</v>
      </c>
      <c r="F112" s="30">
        <f t="shared" si="5"/>
        <v>5480</v>
      </c>
      <c r="G112" s="31">
        <v>100</v>
      </c>
      <c r="H112" s="93">
        <v>0</v>
      </c>
      <c r="I112" s="32">
        <f t="shared" si="6"/>
        <v>5480</v>
      </c>
      <c r="J112" s="33">
        <f t="shared" si="8"/>
        <v>5480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3.62</v>
      </c>
      <c r="F114" s="30">
        <f t="shared" si="5"/>
        <v>3077</v>
      </c>
      <c r="G114" s="31">
        <v>850</v>
      </c>
      <c r="H114" s="93">
        <v>0</v>
      </c>
      <c r="I114" s="32">
        <f t="shared" si="6"/>
        <v>3077</v>
      </c>
      <c r="J114" s="33">
        <f t="shared" si="8"/>
        <v>3077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4.3440000000000003</v>
      </c>
      <c r="F115" s="30">
        <f t="shared" si="5"/>
        <v>996.05748000000017</v>
      </c>
      <c r="G115" s="31"/>
      <c r="H115" s="93">
        <v>229.29500000000002</v>
      </c>
      <c r="I115" s="32">
        <f t="shared" si="6"/>
        <v>996.05748000000017</v>
      </c>
      <c r="J115" s="33">
        <f t="shared" si="8"/>
        <v>0</v>
      </c>
      <c r="K115" s="33">
        <f t="shared" si="7"/>
        <v>996.05748000000017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10.86</v>
      </c>
      <c r="F116" s="30">
        <f t="shared" si="5"/>
        <v>688.87803599999995</v>
      </c>
      <c r="G116" s="31"/>
      <c r="H116" s="93">
        <v>63.432600000000001</v>
      </c>
      <c r="I116" s="32">
        <f t="shared" si="6"/>
        <v>688.87803599999995</v>
      </c>
      <c r="J116" s="33">
        <f t="shared" si="8"/>
        <v>0</v>
      </c>
      <c r="K116" s="33">
        <f t="shared" si="7"/>
        <v>688.87803599999995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6.516</v>
      </c>
      <c r="F117" s="30">
        <f t="shared" si="5"/>
        <v>561.45961080000006</v>
      </c>
      <c r="G117" s="31"/>
      <c r="H117" s="93">
        <v>86.166300000000007</v>
      </c>
      <c r="I117" s="32">
        <f t="shared" si="6"/>
        <v>561.45961080000006</v>
      </c>
      <c r="J117" s="33">
        <f t="shared" si="8"/>
        <v>0</v>
      </c>
      <c r="K117" s="33">
        <f t="shared" si="7"/>
        <v>561.45961080000006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36.200000000000003</v>
      </c>
      <c r="F118" s="30">
        <f t="shared" si="5"/>
        <v>34.245200000000004</v>
      </c>
      <c r="G118" s="31"/>
      <c r="H118" s="93">
        <v>0.94600000000000006</v>
      </c>
      <c r="I118" s="32">
        <f t="shared" si="6"/>
        <v>34.245200000000004</v>
      </c>
      <c r="J118" s="33">
        <f t="shared" si="8"/>
        <v>0</v>
      </c>
      <c r="K118" s="33">
        <f t="shared" si="7"/>
        <v>34.245200000000004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72.400000000000006</v>
      </c>
      <c r="F119" s="30">
        <f t="shared" si="5"/>
        <v>48.580400000000004</v>
      </c>
      <c r="G119" s="31"/>
      <c r="H119" s="93">
        <v>0.67100000000000004</v>
      </c>
      <c r="I119" s="32">
        <f t="shared" si="6"/>
        <v>48.580400000000004</v>
      </c>
      <c r="J119" s="33">
        <f t="shared" si="8"/>
        <v>0</v>
      </c>
      <c r="K119" s="33">
        <f t="shared" si="7"/>
        <v>48.580400000000004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36.200000000000003</v>
      </c>
      <c r="F120" s="30">
        <f t="shared" si="5"/>
        <v>160.07640000000001</v>
      </c>
      <c r="G120" s="31"/>
      <c r="H120" s="93">
        <v>4.4219999999999997</v>
      </c>
      <c r="I120" s="32">
        <f t="shared" si="6"/>
        <v>160.07640000000001</v>
      </c>
      <c r="J120" s="33">
        <f t="shared" si="8"/>
        <v>0</v>
      </c>
      <c r="K120" s="33">
        <f t="shared" si="7"/>
        <v>160.07640000000001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12</v>
      </c>
      <c r="F131" s="30">
        <f t="shared" si="5"/>
        <v>24000</v>
      </c>
      <c r="G131" s="31">
        <v>2000</v>
      </c>
      <c r="H131" s="93">
        <v>0</v>
      </c>
      <c r="I131" s="32">
        <f t="shared" si="6"/>
        <v>24000</v>
      </c>
      <c r="J131" s="33">
        <f t="shared" si="8"/>
        <v>24000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3</v>
      </c>
      <c r="F135" s="30">
        <f t="shared" si="5"/>
        <v>2400</v>
      </c>
      <c r="G135" s="31">
        <v>800</v>
      </c>
      <c r="H135" s="93">
        <v>0</v>
      </c>
      <c r="I135" s="32">
        <f t="shared" si="6"/>
        <v>2400</v>
      </c>
      <c r="J135" s="33">
        <f t="shared" si="8"/>
        <v>2400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f>E135</f>
        <v>3</v>
      </c>
      <c r="F136" s="30">
        <f t="shared" si="5"/>
        <v>1989.2400000000002</v>
      </c>
      <c r="G136" s="31"/>
      <c r="H136" s="93">
        <v>663.08</v>
      </c>
      <c r="I136" s="32">
        <f t="shared" si="6"/>
        <v>1989.2400000000002</v>
      </c>
      <c r="J136" s="33">
        <f t="shared" si="8"/>
        <v>0</v>
      </c>
      <c r="K136" s="33">
        <f t="shared" si="7"/>
        <v>1989.2400000000002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3</v>
      </c>
      <c r="F138" s="30">
        <f t="shared" si="5"/>
        <v>2040</v>
      </c>
      <c r="G138" s="31"/>
      <c r="H138" s="93">
        <f>H85</f>
        <v>680</v>
      </c>
      <c r="I138" s="32">
        <f t="shared" si="6"/>
        <v>2040</v>
      </c>
      <c r="J138" s="33">
        <f t="shared" si="8"/>
        <v>0</v>
      </c>
      <c r="K138" s="33">
        <f t="shared" si="7"/>
        <v>2040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669945.32715099992</v>
      </c>
      <c r="J139" s="45">
        <f>SUM(J22:J138)</f>
        <v>323598</v>
      </c>
      <c r="K139" s="45">
        <f>SUM(K22:K138)</f>
        <v>346347.32715100015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10390.419814530003</v>
      </c>
      <c r="J140" s="46"/>
      <c r="K140" s="46">
        <f>I140</f>
        <v>10390.419814530003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680335.7469655301</v>
      </c>
      <c r="J141" s="46">
        <f>J139</f>
        <v>323598</v>
      </c>
      <c r="K141" s="46">
        <f>K139+K140</f>
        <v>356737.74696553015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12414.885893531571</v>
      </c>
      <c r="J142" s="47">
        <f>J141/$E$22</f>
        <v>5905.0729927007305</v>
      </c>
      <c r="K142" s="47">
        <f>K141/$E$22</f>
        <v>6509.8129008308424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8">
    <mergeCell ref="A141:H141"/>
    <mergeCell ref="A142:H142"/>
    <mergeCell ref="H147:K147"/>
    <mergeCell ref="L91:L98"/>
    <mergeCell ref="M91:M97"/>
    <mergeCell ref="N92:N97"/>
    <mergeCell ref="N114:N120"/>
    <mergeCell ref="A139:H139"/>
    <mergeCell ref="A140:H140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0BCA2-6762-4F5A-82D7-92ECE04AF2F8}">
  <sheetPr>
    <pageSetUpPr autoPageBreaks="0"/>
  </sheetPr>
  <dimension ref="A1:AB161"/>
  <sheetViews>
    <sheetView showGridLines="0" tabSelected="1" view="pageBreakPreview" topLeftCell="A6" zoomScale="115" zoomScaleNormal="115" zoomScaleSheetLayoutView="115" workbookViewId="0">
      <selection activeCell="G22" sqref="G22:H143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170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ht="26.25" customHeight="1" x14ac:dyDescent="0.2">
      <c r="A7" s="152" t="s">
        <v>169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182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I146</f>
        <v>0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63.2</v>
      </c>
      <c r="F22" s="30">
        <f>I22</f>
        <v>0</v>
      </c>
      <c r="G22" s="31"/>
      <c r="H22" s="31"/>
      <c r="I22" s="32">
        <f>SUM(J22:K22)</f>
        <v>0</v>
      </c>
      <c r="J22" s="33">
        <f>E22*G22</f>
        <v>0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63.2</v>
      </c>
      <c r="F23" s="30">
        <f t="shared" ref="F23:F91" si="0">I23</f>
        <v>0</v>
      </c>
      <c r="G23" s="31"/>
      <c r="H23" s="94"/>
      <c r="I23" s="32">
        <f t="shared" ref="I23:I91" si="1">SUM(J23:K23)</f>
        <v>0</v>
      </c>
      <c r="J23" s="33">
        <f>E23*G23</f>
        <v>0</v>
      </c>
      <c r="K23" s="33">
        <f t="shared" ref="K23:K91" si="2">H23*E23</f>
        <v>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E108+E110</f>
        <v>18</v>
      </c>
      <c r="F24" s="30">
        <f t="shared" si="0"/>
        <v>0</v>
      </c>
      <c r="G24" s="31"/>
      <c r="H24" s="94"/>
      <c r="I24" s="32">
        <f t="shared" si="1"/>
        <v>0</v>
      </c>
      <c r="J24" s="33">
        <f t="shared" ref="J24:J92" si="3">E24*G24</f>
        <v>0</v>
      </c>
      <c r="K24" s="33">
        <f t="shared" si="2"/>
        <v>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12</v>
      </c>
      <c r="F25" s="30">
        <f t="shared" si="0"/>
        <v>0</v>
      </c>
      <c r="G25" s="31"/>
      <c r="H25" s="94"/>
      <c r="I25" s="32">
        <f t="shared" si="1"/>
        <v>0</v>
      </c>
      <c r="J25" s="33">
        <f t="shared" si="3"/>
        <v>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3</v>
      </c>
      <c r="F26" s="30">
        <f t="shared" si="0"/>
        <v>0</v>
      </c>
      <c r="G26" s="31"/>
      <c r="H26" s="94"/>
      <c r="I26" s="32">
        <f t="shared" si="1"/>
        <v>0</v>
      </c>
      <c r="J26" s="33">
        <f t="shared" si="3"/>
        <v>0</v>
      </c>
      <c r="K26" s="33">
        <f t="shared" si="2"/>
        <v>0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12</v>
      </c>
      <c r="F27" s="30">
        <f t="shared" si="0"/>
        <v>0</v>
      </c>
      <c r="G27" s="31"/>
      <c r="H27" s="94"/>
      <c r="I27" s="32">
        <f t="shared" si="1"/>
        <v>0</v>
      </c>
      <c r="J27" s="33">
        <f t="shared" si="3"/>
        <v>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12</v>
      </c>
      <c r="F28" s="30">
        <f t="shared" si="0"/>
        <v>0</v>
      </c>
      <c r="G28" s="31"/>
      <c r="H28" s="94"/>
      <c r="I28" s="32">
        <f t="shared" si="1"/>
        <v>0</v>
      </c>
      <c r="J28" s="33">
        <f t="shared" si="3"/>
        <v>0</v>
      </c>
      <c r="K28" s="33">
        <f t="shared" si="2"/>
        <v>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148.54</v>
      </c>
      <c r="F30" s="30">
        <f t="shared" si="0"/>
        <v>0</v>
      </c>
      <c r="G30" s="31"/>
      <c r="H30" s="94"/>
      <c r="I30" s="32">
        <f t="shared" si="1"/>
        <v>0</v>
      </c>
      <c r="J30" s="33">
        <f t="shared" si="3"/>
        <v>0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11.2425</v>
      </c>
      <c r="F31" s="30">
        <f t="shared" si="0"/>
        <v>0</v>
      </c>
      <c r="G31" s="31"/>
      <c r="H31" s="94"/>
      <c r="I31" s="32">
        <f t="shared" si="1"/>
        <v>0</v>
      </c>
      <c r="J31" s="33">
        <f t="shared" si="3"/>
        <v>0</v>
      </c>
      <c r="K31" s="33">
        <f t="shared" si="2"/>
        <v>0</v>
      </c>
      <c r="L31" s="88">
        <v>1.1000000000000001</v>
      </c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25.892499999999998</v>
      </c>
      <c r="F32" s="30">
        <f t="shared" si="0"/>
        <v>0</v>
      </c>
      <c r="G32" s="31"/>
      <c r="H32" s="94"/>
      <c r="I32" s="32">
        <f t="shared" si="1"/>
        <v>0</v>
      </c>
      <c r="J32" s="33">
        <f t="shared" si="3"/>
        <v>0</v>
      </c>
      <c r="K32" s="33">
        <f t="shared" si="2"/>
        <v>0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193.102</v>
      </c>
      <c r="F33" s="30">
        <f t="shared" si="0"/>
        <v>0</v>
      </c>
      <c r="G33" s="31"/>
      <c r="H33" s="94"/>
      <c r="I33" s="32">
        <f t="shared" si="1"/>
        <v>0</v>
      </c>
      <c r="J33" s="33">
        <f t="shared" si="3"/>
        <v>0</v>
      </c>
      <c r="K33" s="33">
        <f t="shared" si="2"/>
        <v>0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7.4269999999999996</v>
      </c>
      <c r="F34" s="30">
        <f t="shared" si="0"/>
        <v>0</v>
      </c>
      <c r="G34" s="31"/>
      <c r="H34" s="94"/>
      <c r="I34" s="32">
        <f t="shared" si="1"/>
        <v>0</v>
      </c>
      <c r="J34" s="33">
        <f t="shared" si="3"/>
        <v>0</v>
      </c>
      <c r="K34" s="33">
        <f t="shared" si="2"/>
        <v>0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148.54</v>
      </c>
      <c r="F35" s="30">
        <f t="shared" si="0"/>
        <v>0</v>
      </c>
      <c r="G35" s="31"/>
      <c r="H35" s="94"/>
      <c r="I35" s="32">
        <f t="shared" si="1"/>
        <v>0</v>
      </c>
      <c r="J35" s="33">
        <f t="shared" si="3"/>
        <v>0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6</v>
      </c>
      <c r="F36" s="30">
        <f t="shared" si="0"/>
        <v>0</v>
      </c>
      <c r="G36" s="31"/>
      <c r="H36" s="93"/>
      <c r="I36" s="32">
        <f t="shared" si="1"/>
        <v>0</v>
      </c>
      <c r="J36" s="33">
        <f t="shared" si="3"/>
        <v>0</v>
      </c>
      <c r="K36" s="33">
        <f t="shared" si="2"/>
        <v>0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2.9708000000000001</v>
      </c>
      <c r="F37" s="30">
        <f t="shared" si="0"/>
        <v>0</v>
      </c>
      <c r="G37" s="31"/>
      <c r="H37" s="94"/>
      <c r="I37" s="32">
        <f t="shared" si="1"/>
        <v>0</v>
      </c>
      <c r="J37" s="33">
        <f t="shared" si="3"/>
        <v>0</v>
      </c>
      <c r="K37" s="33">
        <f t="shared" si="2"/>
        <v>0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148.54</v>
      </c>
      <c r="F38" s="30">
        <f t="shared" si="0"/>
        <v>0</v>
      </c>
      <c r="G38" s="31"/>
      <c r="H38" s="94"/>
      <c r="I38" s="32">
        <f t="shared" si="1"/>
        <v>0</v>
      </c>
      <c r="J38" s="33">
        <f t="shared" si="3"/>
        <v>0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44.561999999999998</v>
      </c>
      <c r="F39" s="30">
        <f t="shared" si="0"/>
        <v>0</v>
      </c>
      <c r="G39" s="31"/>
      <c r="H39" s="94"/>
      <c r="I39" s="32">
        <f t="shared" si="1"/>
        <v>0</v>
      </c>
      <c r="J39" s="33">
        <f t="shared" si="3"/>
        <v>0</v>
      </c>
      <c r="K39" s="33">
        <f t="shared" si="2"/>
        <v>0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44.97</v>
      </c>
      <c r="F40" s="30">
        <f t="shared" si="0"/>
        <v>0</v>
      </c>
      <c r="G40" s="31"/>
      <c r="H40" s="94"/>
      <c r="I40" s="32">
        <f t="shared" si="1"/>
        <v>0</v>
      </c>
      <c r="J40" s="33">
        <f t="shared" si="3"/>
        <v>0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359.76</v>
      </c>
      <c r="F41" s="30">
        <f t="shared" si="0"/>
        <v>0</v>
      </c>
      <c r="G41" s="31"/>
      <c r="H41" s="94"/>
      <c r="I41" s="32">
        <f t="shared" si="1"/>
        <v>0</v>
      </c>
      <c r="J41" s="33">
        <f t="shared" si="3"/>
        <v>0</v>
      </c>
      <c r="K41" s="33">
        <f t="shared" si="2"/>
        <v>0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49.017300000000006</v>
      </c>
      <c r="F42" s="30">
        <f t="shared" si="0"/>
        <v>0</v>
      </c>
      <c r="G42" s="31"/>
      <c r="H42" s="94"/>
      <c r="I42" s="32">
        <f t="shared" si="1"/>
        <v>0</v>
      </c>
      <c r="J42" s="33">
        <f t="shared" si="3"/>
        <v>0</v>
      </c>
      <c r="K42" s="33">
        <f t="shared" si="2"/>
        <v>0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11.2425</v>
      </c>
      <c r="F43" s="30">
        <f t="shared" si="0"/>
        <v>0</v>
      </c>
      <c r="G43" s="31"/>
      <c r="H43" s="94"/>
      <c r="I43" s="32">
        <f t="shared" si="1"/>
        <v>0</v>
      </c>
      <c r="J43" s="33">
        <f t="shared" si="3"/>
        <v>0</v>
      </c>
      <c r="K43" s="33">
        <f t="shared" si="2"/>
        <v>0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8</v>
      </c>
      <c r="F44" s="30">
        <f t="shared" si="0"/>
        <v>0</v>
      </c>
      <c r="G44" s="31"/>
      <c r="H44" s="94"/>
      <c r="I44" s="32">
        <f t="shared" si="1"/>
        <v>0</v>
      </c>
      <c r="J44" s="33">
        <f>E45*G44</f>
        <v>0</v>
      </c>
      <c r="K44" s="33">
        <f t="shared" si="2"/>
        <v>0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0</v>
      </c>
      <c r="G45" s="31"/>
      <c r="H45" s="94"/>
      <c r="I45" s="32">
        <f t="shared" si="1"/>
        <v>0</v>
      </c>
      <c r="J45" s="33">
        <f t="shared" si="3"/>
        <v>0</v>
      </c>
      <c r="K45" s="33">
        <f t="shared" si="2"/>
        <v>0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0</v>
      </c>
      <c r="G46" s="31"/>
      <c r="H46" s="94"/>
      <c r="I46" s="32">
        <f t="shared" si="1"/>
        <v>0</v>
      </c>
      <c r="J46" s="33">
        <f t="shared" si="3"/>
        <v>0</v>
      </c>
      <c r="K46" s="33">
        <f t="shared" si="2"/>
        <v>0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177</v>
      </c>
      <c r="D48" s="26" t="s">
        <v>21</v>
      </c>
      <c r="E48" s="64">
        <f>1.5*3</f>
        <v>4.5</v>
      </c>
      <c r="F48" s="107">
        <f t="shared" si="0"/>
        <v>0</v>
      </c>
      <c r="G48" s="108"/>
      <c r="H48" s="93"/>
      <c r="I48" s="32">
        <f t="shared" ref="I48:I51" si="4">SUM(J48:K48)</f>
        <v>0</v>
      </c>
      <c r="J48" s="33">
        <f t="shared" si="3"/>
        <v>0</v>
      </c>
      <c r="K48" s="33">
        <f t="shared" si="2"/>
        <v>0</v>
      </c>
      <c r="L48" s="109"/>
      <c r="M48" s="66"/>
    </row>
    <row r="49" spans="1:28" x14ac:dyDescent="0.2">
      <c r="A49" s="26"/>
      <c r="B49" s="26"/>
      <c r="C49" s="35" t="s">
        <v>180</v>
      </c>
      <c r="D49" s="26" t="s">
        <v>24</v>
      </c>
      <c r="E49" s="64">
        <v>3</v>
      </c>
      <c r="F49" s="107">
        <f t="shared" si="0"/>
        <v>0</v>
      </c>
      <c r="G49" s="108"/>
      <c r="H49" s="93"/>
      <c r="I49" s="32">
        <f t="shared" si="4"/>
        <v>0</v>
      </c>
      <c r="J49" s="33">
        <f t="shared" si="3"/>
        <v>0</v>
      </c>
      <c r="K49" s="33">
        <f t="shared" si="2"/>
        <v>0</v>
      </c>
      <c r="L49" s="109"/>
      <c r="M49" s="66"/>
    </row>
    <row r="50" spans="1:28" x14ac:dyDescent="0.2">
      <c r="A50" s="26"/>
      <c r="B50" s="26"/>
      <c r="C50" s="110" t="s">
        <v>178</v>
      </c>
      <c r="D50" s="26" t="s">
        <v>24</v>
      </c>
      <c r="E50" s="111">
        <v>3</v>
      </c>
      <c r="F50" s="107">
        <f t="shared" si="0"/>
        <v>0</v>
      </c>
      <c r="G50" s="108"/>
      <c r="H50" s="93"/>
      <c r="I50" s="32">
        <f t="shared" si="4"/>
        <v>0</v>
      </c>
      <c r="J50" s="33">
        <f t="shared" si="3"/>
        <v>0</v>
      </c>
      <c r="K50" s="33">
        <f t="shared" si="2"/>
        <v>0</v>
      </c>
      <c r="L50" s="109"/>
      <c r="M50" s="66"/>
    </row>
    <row r="51" spans="1:28" x14ac:dyDescent="0.2">
      <c r="A51" s="26"/>
      <c r="B51" s="26"/>
      <c r="C51" s="39" t="s">
        <v>179</v>
      </c>
      <c r="D51" s="26" t="s">
        <v>24</v>
      </c>
      <c r="E51" s="36">
        <f>E50</f>
        <v>3</v>
      </c>
      <c r="F51" s="107">
        <f t="shared" si="0"/>
        <v>0</v>
      </c>
      <c r="G51" s="108"/>
      <c r="H51" s="93"/>
      <c r="I51" s="32">
        <f t="shared" si="4"/>
        <v>0</v>
      </c>
      <c r="J51" s="33">
        <f t="shared" si="3"/>
        <v>0</v>
      </c>
      <c r="K51" s="33">
        <f t="shared" si="2"/>
        <v>0</v>
      </c>
      <c r="L51" s="109"/>
      <c r="M51" s="66"/>
    </row>
    <row r="52" spans="1:28" x14ac:dyDescent="0.2">
      <c r="A52" s="26">
        <v>8</v>
      </c>
      <c r="B52" s="26"/>
      <c r="C52" s="28" t="s">
        <v>51</v>
      </c>
      <c r="D52" s="26" t="s">
        <v>21</v>
      </c>
      <c r="E52" s="64">
        <f>8.61+1.5</f>
        <v>10.11</v>
      </c>
      <c r="F52" s="30">
        <f t="shared" si="0"/>
        <v>0</v>
      </c>
      <c r="G52" s="31"/>
      <c r="H52" s="93"/>
      <c r="I52" s="32">
        <f t="shared" si="1"/>
        <v>0</v>
      </c>
      <c r="J52" s="33">
        <f t="shared" si="3"/>
        <v>0</v>
      </c>
      <c r="K52" s="33">
        <f t="shared" si="2"/>
        <v>0</v>
      </c>
      <c r="L52" s="88"/>
      <c r="M52" s="66"/>
    </row>
    <row r="53" spans="1:28" x14ac:dyDescent="0.2">
      <c r="A53" s="26"/>
      <c r="B53" s="26"/>
      <c r="C53" s="35" t="s">
        <v>35</v>
      </c>
      <c r="D53" s="26" t="s">
        <v>34</v>
      </c>
      <c r="E53" s="64">
        <f>0.25*E52</f>
        <v>2.5274999999999999</v>
      </c>
      <c r="F53" s="30">
        <f t="shared" si="0"/>
        <v>0</v>
      </c>
      <c r="G53" s="31"/>
      <c r="H53" s="94"/>
      <c r="I53" s="32">
        <f t="shared" si="1"/>
        <v>0</v>
      </c>
      <c r="J53" s="33">
        <f t="shared" si="3"/>
        <v>0</v>
      </c>
      <c r="K53" s="33">
        <f t="shared" si="2"/>
        <v>0</v>
      </c>
      <c r="L53" s="88">
        <v>1.1000000000000001</v>
      </c>
      <c r="M53" s="66"/>
      <c r="U53" s="38"/>
    </row>
    <row r="54" spans="1:28" x14ac:dyDescent="0.2">
      <c r="A54" s="26"/>
      <c r="B54" s="26"/>
      <c r="C54" s="39" t="s">
        <v>44</v>
      </c>
      <c r="D54" s="26" t="s">
        <v>34</v>
      </c>
      <c r="E54" s="36">
        <f>8*E52</f>
        <v>80.88</v>
      </c>
      <c r="F54" s="30">
        <f t="shared" si="0"/>
        <v>0</v>
      </c>
      <c r="G54" s="31"/>
      <c r="H54" s="94"/>
      <c r="I54" s="32">
        <f t="shared" si="1"/>
        <v>0</v>
      </c>
      <c r="J54" s="33">
        <f t="shared" si="3"/>
        <v>0</v>
      </c>
      <c r="K54" s="33">
        <f t="shared" si="2"/>
        <v>0</v>
      </c>
      <c r="L54" s="88"/>
      <c r="M54" s="66"/>
    </row>
    <row r="55" spans="1:28" ht="25.5" x14ac:dyDescent="0.45">
      <c r="A55" s="26"/>
      <c r="B55" s="26"/>
      <c r="C55" s="160" t="s">
        <v>194</v>
      </c>
      <c r="D55" s="26" t="s">
        <v>21</v>
      </c>
      <c r="E55" s="113">
        <f>1.09*E52</f>
        <v>11.0199</v>
      </c>
      <c r="F55" s="107">
        <f t="shared" si="0"/>
        <v>0</v>
      </c>
      <c r="G55" s="114"/>
      <c r="H55" s="108"/>
      <c r="I55" s="115">
        <f t="shared" si="1"/>
        <v>0</v>
      </c>
      <c r="J55" s="116">
        <f t="shared" si="3"/>
        <v>0</v>
      </c>
      <c r="K55" s="116">
        <f t="shared" si="2"/>
        <v>0</v>
      </c>
      <c r="L55" s="88"/>
      <c r="M55" s="66"/>
      <c r="O55" s="38"/>
      <c r="Y55" s="41"/>
      <c r="AB55" s="38"/>
    </row>
    <row r="56" spans="1:28" x14ac:dyDescent="0.2">
      <c r="A56" s="26"/>
      <c r="B56" s="26"/>
      <c r="C56" s="39" t="s">
        <v>52</v>
      </c>
      <c r="D56" s="26" t="s">
        <v>34</v>
      </c>
      <c r="E56" s="36">
        <f>0.25*E52</f>
        <v>2.5274999999999999</v>
      </c>
      <c r="F56" s="30">
        <f t="shared" si="0"/>
        <v>0</v>
      </c>
      <c r="G56" s="31"/>
      <c r="H56" s="94"/>
      <c r="I56" s="32">
        <f t="shared" si="1"/>
        <v>0</v>
      </c>
      <c r="J56" s="33">
        <f t="shared" si="3"/>
        <v>0</v>
      </c>
      <c r="K56" s="33">
        <f t="shared" si="2"/>
        <v>0</v>
      </c>
      <c r="L56" s="88"/>
      <c r="M56" s="66"/>
    </row>
    <row r="57" spans="1:28" x14ac:dyDescent="0.2">
      <c r="A57" s="26">
        <v>9</v>
      </c>
      <c r="B57" s="26"/>
      <c r="C57" s="28" t="s">
        <v>53</v>
      </c>
      <c r="D57" s="26" t="s">
        <v>21</v>
      </c>
      <c r="E57" s="36">
        <f>67.11-E52</f>
        <v>57</v>
      </c>
      <c r="F57" s="30">
        <f t="shared" si="0"/>
        <v>0</v>
      </c>
      <c r="G57" s="31"/>
      <c r="H57" s="94"/>
      <c r="I57" s="32">
        <f t="shared" si="1"/>
        <v>0</v>
      </c>
      <c r="J57" s="33">
        <f t="shared" si="3"/>
        <v>0</v>
      </c>
      <c r="K57" s="33">
        <f t="shared" si="2"/>
        <v>0</v>
      </c>
      <c r="L57" s="88"/>
      <c r="M57" s="66"/>
    </row>
    <row r="58" spans="1:28" ht="25.5" customHeight="1" x14ac:dyDescent="0.2">
      <c r="A58" s="26"/>
      <c r="B58" s="26"/>
      <c r="C58" s="162" t="s">
        <v>188</v>
      </c>
      <c r="D58" s="26" t="s">
        <v>21</v>
      </c>
      <c r="E58" s="36">
        <f>1.12*E57</f>
        <v>63.84</v>
      </c>
      <c r="F58" s="30">
        <f t="shared" si="0"/>
        <v>0</v>
      </c>
      <c r="G58" s="31"/>
      <c r="H58" s="94"/>
      <c r="I58" s="32">
        <f t="shared" si="1"/>
        <v>0</v>
      </c>
      <c r="J58" s="33">
        <f t="shared" si="3"/>
        <v>0</v>
      </c>
      <c r="K58" s="33">
        <f t="shared" si="2"/>
        <v>0</v>
      </c>
      <c r="L58" s="88"/>
      <c r="M58" s="66"/>
      <c r="N58" s="38"/>
    </row>
    <row r="59" spans="1:28" x14ac:dyDescent="0.2">
      <c r="A59" s="26"/>
      <c r="B59" s="26"/>
      <c r="C59" s="39" t="s">
        <v>55</v>
      </c>
      <c r="D59" s="26" t="s">
        <v>21</v>
      </c>
      <c r="E59" s="36">
        <f>1.12*E57</f>
        <v>63.84</v>
      </c>
      <c r="F59" s="30">
        <f t="shared" si="0"/>
        <v>0</v>
      </c>
      <c r="G59" s="31"/>
      <c r="H59" s="94"/>
      <c r="I59" s="32">
        <f t="shared" si="1"/>
        <v>0</v>
      </c>
      <c r="J59" s="33">
        <f t="shared" si="3"/>
        <v>0</v>
      </c>
      <c r="K59" s="33">
        <f t="shared" si="2"/>
        <v>0</v>
      </c>
      <c r="L59" s="88"/>
      <c r="M59" s="66"/>
    </row>
    <row r="60" spans="1:28" x14ac:dyDescent="0.2">
      <c r="A60" s="26">
        <v>10</v>
      </c>
      <c r="B60" s="26"/>
      <c r="C60" s="28" t="s">
        <v>56</v>
      </c>
      <c r="D60" s="26" t="s">
        <v>26</v>
      </c>
      <c r="E60" s="64">
        <v>52</v>
      </c>
      <c r="F60" s="30">
        <f t="shared" si="0"/>
        <v>0</v>
      </c>
      <c r="G60" s="31"/>
      <c r="H60" s="94"/>
      <c r="I60" s="32">
        <f t="shared" si="1"/>
        <v>0</v>
      </c>
      <c r="J60" s="33">
        <f t="shared" si="3"/>
        <v>0</v>
      </c>
      <c r="K60" s="33">
        <f t="shared" si="2"/>
        <v>0</v>
      </c>
      <c r="L60" s="88"/>
      <c r="M60" s="66"/>
    </row>
    <row r="61" spans="1:28" x14ac:dyDescent="0.2">
      <c r="A61" s="26"/>
      <c r="B61" s="26"/>
      <c r="C61" s="39" t="s">
        <v>57</v>
      </c>
      <c r="D61" s="26" t="s">
        <v>26</v>
      </c>
      <c r="E61" s="36">
        <f>E60*1.05</f>
        <v>54.6</v>
      </c>
      <c r="F61" s="30">
        <f t="shared" si="0"/>
        <v>0</v>
      </c>
      <c r="G61" s="31"/>
      <c r="H61" s="94"/>
      <c r="I61" s="32">
        <f t="shared" si="1"/>
        <v>0</v>
      </c>
      <c r="J61" s="33">
        <f t="shared" si="3"/>
        <v>0</v>
      </c>
      <c r="K61" s="33">
        <f t="shared" si="2"/>
        <v>0</v>
      </c>
      <c r="L61" s="88"/>
      <c r="M61" s="66"/>
    </row>
    <row r="62" spans="1:28" x14ac:dyDescent="0.2">
      <c r="A62" s="26"/>
      <c r="B62" s="26"/>
      <c r="C62" s="39" t="s">
        <v>58</v>
      </c>
      <c r="D62" s="26" t="s">
        <v>24</v>
      </c>
      <c r="E62" s="36">
        <v>16</v>
      </c>
      <c r="F62" s="30">
        <f t="shared" si="0"/>
        <v>0</v>
      </c>
      <c r="G62" s="31"/>
      <c r="H62" s="94"/>
      <c r="I62" s="32">
        <f t="shared" si="1"/>
        <v>0</v>
      </c>
      <c r="J62" s="33">
        <f t="shared" si="3"/>
        <v>0</v>
      </c>
      <c r="K62" s="33">
        <f t="shared" si="2"/>
        <v>0</v>
      </c>
      <c r="L62" s="88"/>
      <c r="M62" s="66"/>
    </row>
    <row r="63" spans="1:28" x14ac:dyDescent="0.2">
      <c r="A63" s="26"/>
      <c r="B63" s="26"/>
      <c r="C63" s="39" t="s">
        <v>59</v>
      </c>
      <c r="D63" s="26" t="s">
        <v>24</v>
      </c>
      <c r="E63" s="36">
        <v>6</v>
      </c>
      <c r="F63" s="30">
        <f t="shared" si="0"/>
        <v>0</v>
      </c>
      <c r="G63" s="31"/>
      <c r="H63" s="94"/>
      <c r="I63" s="32">
        <f t="shared" si="1"/>
        <v>0</v>
      </c>
      <c r="J63" s="33">
        <f t="shared" si="3"/>
        <v>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60</v>
      </c>
      <c r="D64" s="26" t="s">
        <v>24</v>
      </c>
      <c r="E64" s="36">
        <v>10</v>
      </c>
      <c r="F64" s="30">
        <f t="shared" si="0"/>
        <v>0</v>
      </c>
      <c r="G64" s="31"/>
      <c r="H64" s="94"/>
      <c r="I64" s="32">
        <f t="shared" si="1"/>
        <v>0</v>
      </c>
      <c r="J64" s="33">
        <f t="shared" si="3"/>
        <v>0</v>
      </c>
      <c r="K64" s="33">
        <f t="shared" si="2"/>
        <v>0</v>
      </c>
      <c r="L64" s="88"/>
      <c r="M64" s="66"/>
    </row>
    <row r="65" spans="1:13" x14ac:dyDescent="0.2">
      <c r="A65" s="26"/>
      <c r="B65" s="26"/>
      <c r="C65" s="39" t="s">
        <v>61</v>
      </c>
      <c r="D65" s="26" t="s">
        <v>24</v>
      </c>
      <c r="E65" s="36">
        <v>16</v>
      </c>
      <c r="F65" s="30">
        <f t="shared" si="0"/>
        <v>0</v>
      </c>
      <c r="G65" s="31"/>
      <c r="H65" s="94"/>
      <c r="I65" s="32">
        <f t="shared" si="1"/>
        <v>0</v>
      </c>
      <c r="J65" s="33">
        <f t="shared" si="3"/>
        <v>0</v>
      </c>
      <c r="K65" s="33">
        <f t="shared" si="2"/>
        <v>0</v>
      </c>
      <c r="L65" s="88"/>
      <c r="M65" s="66"/>
    </row>
    <row r="66" spans="1:13" x14ac:dyDescent="0.2">
      <c r="A66" s="26"/>
      <c r="B66" s="26"/>
      <c r="C66" s="39" t="s">
        <v>62</v>
      </c>
      <c r="D66" s="26" t="s">
        <v>24</v>
      </c>
      <c r="E66" s="36">
        <f>ROUND(E58*2,0)</f>
        <v>128</v>
      </c>
      <c r="F66" s="30">
        <f t="shared" si="0"/>
        <v>0</v>
      </c>
      <c r="G66" s="31"/>
      <c r="H66" s="94"/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11</v>
      </c>
      <c r="B67" s="26"/>
      <c r="C67" s="28" t="s">
        <v>63</v>
      </c>
      <c r="D67" s="26" t="s">
        <v>26</v>
      </c>
      <c r="E67" s="64">
        <v>3</v>
      </c>
      <c r="F67" s="30">
        <f t="shared" si="0"/>
        <v>0</v>
      </c>
      <c r="G67" s="31"/>
      <c r="H67" s="94"/>
      <c r="I67" s="32">
        <f t="shared" si="1"/>
        <v>0</v>
      </c>
      <c r="J67" s="33">
        <f t="shared" si="3"/>
        <v>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9" t="s">
        <v>64</v>
      </c>
      <c r="D68" s="26" t="s">
        <v>24</v>
      </c>
      <c r="E68" s="64">
        <f>E67</f>
        <v>3</v>
      </c>
      <c r="F68" s="30">
        <f t="shared" si="0"/>
        <v>0</v>
      </c>
      <c r="G68" s="31"/>
      <c r="H68" s="94"/>
      <c r="I68" s="32">
        <f t="shared" si="1"/>
        <v>0</v>
      </c>
      <c r="J68" s="33">
        <f t="shared" si="3"/>
        <v>0</v>
      </c>
      <c r="K68" s="33">
        <f t="shared" si="2"/>
        <v>0</v>
      </c>
      <c r="L68" s="88"/>
      <c r="M68" s="66"/>
    </row>
    <row r="69" spans="1:13" x14ac:dyDescent="0.2">
      <c r="A69" s="26"/>
      <c r="B69" s="26"/>
      <c r="C69" s="39" t="s">
        <v>62</v>
      </c>
      <c r="D69" s="26" t="s">
        <v>24</v>
      </c>
      <c r="E69" s="64">
        <f>2*E67</f>
        <v>6</v>
      </c>
      <c r="F69" s="30">
        <f t="shared" si="0"/>
        <v>0</v>
      </c>
      <c r="G69" s="31"/>
      <c r="H69" s="94"/>
      <c r="I69" s="32">
        <f t="shared" si="1"/>
        <v>0</v>
      </c>
      <c r="J69" s="33">
        <f t="shared" si="3"/>
        <v>0</v>
      </c>
      <c r="K69" s="33">
        <f t="shared" si="2"/>
        <v>0</v>
      </c>
      <c r="L69" s="88"/>
      <c r="M69" s="66"/>
    </row>
    <row r="70" spans="1:13" x14ac:dyDescent="0.2">
      <c r="A70" s="26"/>
      <c r="B70" s="26"/>
      <c r="C70" s="27" t="s">
        <v>65</v>
      </c>
      <c r="D70" s="26"/>
      <c r="E70" s="64"/>
      <c r="F70" s="30">
        <f t="shared" si="0"/>
        <v>0</v>
      </c>
      <c r="G70" s="31"/>
      <c r="H70" s="93"/>
      <c r="I70" s="32">
        <f t="shared" si="1"/>
        <v>0</v>
      </c>
      <c r="J70" s="33">
        <f t="shared" si="3"/>
        <v>0</v>
      </c>
      <c r="K70" s="33">
        <f t="shared" si="2"/>
        <v>0</v>
      </c>
      <c r="L70" s="88"/>
      <c r="M70" s="66"/>
    </row>
    <row r="71" spans="1:13" x14ac:dyDescent="0.2">
      <c r="A71" s="26">
        <v>12</v>
      </c>
      <c r="B71" s="26"/>
      <c r="C71" s="28" t="s">
        <v>66</v>
      </c>
      <c r="D71" s="26" t="s">
        <v>24</v>
      </c>
      <c r="E71" s="64">
        <v>1</v>
      </c>
      <c r="F71" s="30">
        <f t="shared" si="0"/>
        <v>0</v>
      </c>
      <c r="G71" s="31"/>
      <c r="H71" s="93"/>
      <c r="I71" s="32">
        <f t="shared" si="1"/>
        <v>0</v>
      </c>
      <c r="J71" s="33">
        <f t="shared" si="3"/>
        <v>0</v>
      </c>
      <c r="K71" s="33">
        <f t="shared" si="2"/>
        <v>0</v>
      </c>
      <c r="L71" s="88"/>
      <c r="M71" s="66"/>
    </row>
    <row r="72" spans="1:13" x14ac:dyDescent="0.2">
      <c r="A72" s="26"/>
      <c r="B72" s="26"/>
      <c r="C72" s="34" t="s">
        <v>67</v>
      </c>
      <c r="D72" s="26" t="s">
        <v>24</v>
      </c>
      <c r="E72" s="64">
        <f>$E$71</f>
        <v>1</v>
      </c>
      <c r="F72" s="30">
        <f t="shared" si="0"/>
        <v>0</v>
      </c>
      <c r="G72" s="31"/>
      <c r="H72" s="94"/>
      <c r="I72" s="32">
        <f t="shared" si="1"/>
        <v>0</v>
      </c>
      <c r="J72" s="33">
        <f t="shared" si="3"/>
        <v>0</v>
      </c>
      <c r="K72" s="33">
        <f t="shared" si="2"/>
        <v>0</v>
      </c>
      <c r="L72" s="88">
        <v>1.1000000000000001</v>
      </c>
      <c r="M72" s="66"/>
    </row>
    <row r="73" spans="1:13" x14ac:dyDescent="0.2">
      <c r="A73" s="26"/>
      <c r="B73" s="26"/>
      <c r="C73" s="34" t="s">
        <v>68</v>
      </c>
      <c r="D73" s="26" t="s">
        <v>24</v>
      </c>
      <c r="E73" s="64">
        <f t="shared" ref="E73:E76" si="5">$E$71</f>
        <v>1</v>
      </c>
      <c r="F73" s="30">
        <f t="shared" si="0"/>
        <v>0</v>
      </c>
      <c r="G73" s="31"/>
      <c r="H73" s="94"/>
      <c r="I73" s="32">
        <f t="shared" si="1"/>
        <v>0</v>
      </c>
      <c r="J73" s="33">
        <f t="shared" si="3"/>
        <v>0</v>
      </c>
      <c r="K73" s="33">
        <f t="shared" si="2"/>
        <v>0</v>
      </c>
      <c r="L73" s="88"/>
      <c r="M73" s="66"/>
    </row>
    <row r="74" spans="1:13" x14ac:dyDescent="0.2">
      <c r="A74" s="26"/>
      <c r="B74" s="26"/>
      <c r="C74" s="34" t="s">
        <v>69</v>
      </c>
      <c r="D74" s="26" t="s">
        <v>24</v>
      </c>
      <c r="E74" s="64">
        <f t="shared" si="5"/>
        <v>1</v>
      </c>
      <c r="F74" s="30">
        <f t="shared" si="0"/>
        <v>0</v>
      </c>
      <c r="G74" s="31"/>
      <c r="H74" s="94"/>
      <c r="I74" s="32">
        <f t="shared" si="1"/>
        <v>0</v>
      </c>
      <c r="J74" s="33">
        <f t="shared" si="3"/>
        <v>0</v>
      </c>
      <c r="K74" s="33">
        <f t="shared" si="2"/>
        <v>0</v>
      </c>
      <c r="L74" s="88"/>
      <c r="M74" s="66"/>
    </row>
    <row r="75" spans="1:13" x14ac:dyDescent="0.2">
      <c r="A75" s="26"/>
      <c r="B75" s="26"/>
      <c r="C75" s="34" t="s">
        <v>70</v>
      </c>
      <c r="D75" s="26" t="s">
        <v>24</v>
      </c>
      <c r="E75" s="64">
        <f t="shared" si="5"/>
        <v>1</v>
      </c>
      <c r="F75" s="30">
        <f t="shared" si="0"/>
        <v>0</v>
      </c>
      <c r="G75" s="31"/>
      <c r="H75" s="94"/>
      <c r="I75" s="32">
        <f t="shared" si="1"/>
        <v>0</v>
      </c>
      <c r="J75" s="33">
        <f t="shared" si="3"/>
        <v>0</v>
      </c>
      <c r="K75" s="33">
        <f t="shared" si="2"/>
        <v>0</v>
      </c>
      <c r="L75" s="88"/>
      <c r="M75" s="66"/>
    </row>
    <row r="76" spans="1:13" x14ac:dyDescent="0.2">
      <c r="A76" s="26"/>
      <c r="B76" s="26"/>
      <c r="C76" s="34" t="s">
        <v>71</v>
      </c>
      <c r="D76" s="26" t="s">
        <v>24</v>
      </c>
      <c r="E76" s="64">
        <f t="shared" si="5"/>
        <v>1</v>
      </c>
      <c r="F76" s="30">
        <f t="shared" si="0"/>
        <v>0</v>
      </c>
      <c r="G76" s="31"/>
      <c r="H76" s="94"/>
      <c r="I76" s="32">
        <f t="shared" si="1"/>
        <v>0</v>
      </c>
      <c r="J76" s="33">
        <f t="shared" si="3"/>
        <v>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72</v>
      </c>
      <c r="D77" s="26" t="s">
        <v>24</v>
      </c>
      <c r="E77" s="64">
        <f>$E$71</f>
        <v>1</v>
      </c>
      <c r="F77" s="30">
        <f t="shared" si="0"/>
        <v>0</v>
      </c>
      <c r="G77" s="31"/>
      <c r="H77" s="94"/>
      <c r="I77" s="32">
        <f t="shared" si="1"/>
        <v>0</v>
      </c>
      <c r="J77" s="33">
        <f t="shared" si="3"/>
        <v>0</v>
      </c>
      <c r="K77" s="33">
        <f t="shared" si="2"/>
        <v>0</v>
      </c>
      <c r="L77" s="88"/>
      <c r="M77" s="66"/>
    </row>
    <row r="78" spans="1:13" x14ac:dyDescent="0.2">
      <c r="A78" s="26">
        <v>13</v>
      </c>
      <c r="B78" s="26"/>
      <c r="C78" s="28" t="s">
        <v>172</v>
      </c>
      <c r="D78" s="26" t="s">
        <v>24</v>
      </c>
      <c r="E78" s="64">
        <v>2</v>
      </c>
      <c r="F78" s="30">
        <f t="shared" si="0"/>
        <v>0</v>
      </c>
      <c r="G78" s="31"/>
      <c r="H78" s="93"/>
      <c r="I78" s="32">
        <f t="shared" si="1"/>
        <v>0</v>
      </c>
      <c r="J78" s="33">
        <f t="shared" si="3"/>
        <v>0</v>
      </c>
      <c r="K78" s="33">
        <f t="shared" si="2"/>
        <v>0</v>
      </c>
      <c r="L78" s="88"/>
      <c r="M78" s="66"/>
    </row>
    <row r="79" spans="1:13" ht="35.25" customHeight="1" x14ac:dyDescent="0.2">
      <c r="A79" s="26"/>
      <c r="B79" s="26"/>
      <c r="C79" s="117" t="s">
        <v>171</v>
      </c>
      <c r="D79" s="26" t="s">
        <v>24</v>
      </c>
      <c r="E79" s="113">
        <f>E78</f>
        <v>2</v>
      </c>
      <c r="F79" s="107">
        <f t="shared" si="0"/>
        <v>0</v>
      </c>
      <c r="G79" s="114"/>
      <c r="H79" s="108"/>
      <c r="I79" s="115">
        <f t="shared" si="1"/>
        <v>0</v>
      </c>
      <c r="J79" s="116">
        <f t="shared" si="3"/>
        <v>0</v>
      </c>
      <c r="K79" s="116">
        <f t="shared" si="2"/>
        <v>0</v>
      </c>
      <c r="L79" s="88"/>
      <c r="M79" s="66" t="s">
        <v>142</v>
      </c>
    </row>
    <row r="80" spans="1:13" x14ac:dyDescent="0.2">
      <c r="A80" s="26">
        <v>14</v>
      </c>
      <c r="B80" s="26"/>
      <c r="C80" s="28" t="s">
        <v>75</v>
      </c>
      <c r="D80" s="26" t="s">
        <v>24</v>
      </c>
      <c r="E80" s="64">
        <v>2</v>
      </c>
      <c r="F80" s="30">
        <f t="shared" si="0"/>
        <v>0</v>
      </c>
      <c r="G80" s="31"/>
      <c r="H80" s="93"/>
      <c r="I80" s="32">
        <f t="shared" si="1"/>
        <v>0</v>
      </c>
      <c r="J80" s="33">
        <f t="shared" si="3"/>
        <v>0</v>
      </c>
      <c r="K80" s="33">
        <f t="shared" si="2"/>
        <v>0</v>
      </c>
      <c r="L80" s="88"/>
      <c r="M80" s="66"/>
    </row>
    <row r="81" spans="1:13" ht="13.5" x14ac:dyDescent="0.2">
      <c r="A81" s="26"/>
      <c r="B81" s="26"/>
      <c r="C81" s="112" t="s">
        <v>186</v>
      </c>
      <c r="D81" s="26" t="s">
        <v>24</v>
      </c>
      <c r="E81" s="113">
        <f>E80</f>
        <v>2</v>
      </c>
      <c r="F81" s="107">
        <f t="shared" ref="F81" si="6">G81+H81</f>
        <v>0</v>
      </c>
      <c r="G81" s="114"/>
      <c r="H81" s="108"/>
      <c r="I81" s="115">
        <f t="shared" ref="I81" si="7">SUM(J81:K81)</f>
        <v>0</v>
      </c>
      <c r="J81" s="116">
        <f t="shared" si="3"/>
        <v>0</v>
      </c>
      <c r="K81" s="116">
        <f t="shared" si="2"/>
        <v>0</v>
      </c>
      <c r="L81" s="88"/>
      <c r="M81" s="66"/>
    </row>
    <row r="82" spans="1:13" ht="25.5" x14ac:dyDescent="0.2">
      <c r="A82" s="26"/>
      <c r="B82" s="26"/>
      <c r="C82" s="42" t="s">
        <v>77</v>
      </c>
      <c r="D82" s="26" t="s">
        <v>24</v>
      </c>
      <c r="E82" s="64">
        <v>2</v>
      </c>
      <c r="F82" s="30">
        <f t="shared" si="0"/>
        <v>0</v>
      </c>
      <c r="G82" s="31"/>
      <c r="H82" s="93"/>
      <c r="I82" s="32">
        <f t="shared" si="1"/>
        <v>0</v>
      </c>
      <c r="J82" s="33">
        <f t="shared" si="3"/>
        <v>0</v>
      </c>
      <c r="K82" s="33">
        <f t="shared" si="2"/>
        <v>0</v>
      </c>
      <c r="L82" s="88"/>
      <c r="M82" s="66"/>
    </row>
    <row r="83" spans="1:13" ht="13.5" x14ac:dyDescent="0.2">
      <c r="A83" s="26"/>
      <c r="B83" s="26"/>
      <c r="C83" s="112" t="s">
        <v>183</v>
      </c>
      <c r="D83" s="26" t="s">
        <v>24</v>
      </c>
      <c r="E83" s="113">
        <f>E80</f>
        <v>2</v>
      </c>
      <c r="F83" s="107">
        <f t="shared" ref="F83:F84" si="8">G83+H83</f>
        <v>0</v>
      </c>
      <c r="G83" s="114"/>
      <c r="H83" s="108"/>
      <c r="I83" s="115">
        <f t="shared" ref="I83:I84" si="9">SUM(J83:K83)</f>
        <v>0</v>
      </c>
      <c r="J83" s="116">
        <f t="shared" si="3"/>
        <v>0</v>
      </c>
      <c r="K83" s="116">
        <f t="shared" si="2"/>
        <v>0</v>
      </c>
      <c r="L83" s="88"/>
      <c r="M83" s="66"/>
    </row>
    <row r="84" spans="1:13" ht="25.5" x14ac:dyDescent="0.2">
      <c r="A84" s="26"/>
      <c r="B84" s="26"/>
      <c r="C84" s="117" t="s">
        <v>184</v>
      </c>
      <c r="D84" s="26" t="s">
        <v>24</v>
      </c>
      <c r="E84" s="113">
        <f>E80</f>
        <v>2</v>
      </c>
      <c r="F84" s="107">
        <f t="shared" si="8"/>
        <v>0</v>
      </c>
      <c r="G84" s="114"/>
      <c r="H84" s="108"/>
      <c r="I84" s="115">
        <f t="shared" si="9"/>
        <v>0</v>
      </c>
      <c r="J84" s="116">
        <f t="shared" si="3"/>
        <v>0</v>
      </c>
      <c r="K84" s="116">
        <f t="shared" si="2"/>
        <v>0</v>
      </c>
      <c r="L84" s="88"/>
      <c r="M84" s="66" t="s">
        <v>143</v>
      </c>
    </row>
    <row r="85" spans="1:13" ht="25.5" x14ac:dyDescent="0.2">
      <c r="A85" s="26"/>
      <c r="B85" s="26"/>
      <c r="C85" s="42" t="s">
        <v>78</v>
      </c>
      <c r="D85" s="26" t="s">
        <v>24</v>
      </c>
      <c r="E85" s="64">
        <f>E80</f>
        <v>2</v>
      </c>
      <c r="F85" s="30">
        <f t="shared" si="0"/>
        <v>0</v>
      </c>
      <c r="G85" s="31"/>
      <c r="H85" s="93"/>
      <c r="I85" s="32">
        <f t="shared" si="1"/>
        <v>0</v>
      </c>
      <c r="J85" s="33">
        <f t="shared" si="3"/>
        <v>0</v>
      </c>
      <c r="K85" s="33">
        <f t="shared" si="2"/>
        <v>0</v>
      </c>
      <c r="L85" s="88"/>
      <c r="M85" s="66"/>
    </row>
    <row r="86" spans="1:13" x14ac:dyDescent="0.2">
      <c r="A86" s="26">
        <v>15</v>
      </c>
      <c r="B86" s="26"/>
      <c r="C86" s="28" t="s">
        <v>79</v>
      </c>
      <c r="D86" s="26" t="s">
        <v>24</v>
      </c>
      <c r="E86" s="64">
        <v>1</v>
      </c>
      <c r="F86" s="30">
        <f t="shared" si="0"/>
        <v>0</v>
      </c>
      <c r="G86" s="31"/>
      <c r="H86" s="93"/>
      <c r="I86" s="32">
        <f t="shared" si="1"/>
        <v>0</v>
      </c>
      <c r="J86" s="33">
        <f t="shared" si="3"/>
        <v>0</v>
      </c>
      <c r="K86" s="33">
        <f t="shared" si="2"/>
        <v>0</v>
      </c>
      <c r="L86" s="88"/>
      <c r="M86" s="66"/>
    </row>
    <row r="87" spans="1:13" x14ac:dyDescent="0.2">
      <c r="A87" s="26"/>
      <c r="B87" s="26"/>
      <c r="C87" s="34" t="s">
        <v>80</v>
      </c>
      <c r="D87" s="26" t="s">
        <v>24</v>
      </c>
      <c r="E87" s="64">
        <f>E86</f>
        <v>1</v>
      </c>
      <c r="F87" s="30">
        <f t="shared" si="0"/>
        <v>0</v>
      </c>
      <c r="G87" s="31"/>
      <c r="H87" s="93"/>
      <c r="I87" s="32">
        <f t="shared" si="1"/>
        <v>0</v>
      </c>
      <c r="J87" s="33">
        <f t="shared" si="3"/>
        <v>0</v>
      </c>
      <c r="K87" s="33">
        <f t="shared" si="2"/>
        <v>0</v>
      </c>
      <c r="L87" s="88"/>
      <c r="M87" s="66"/>
    </row>
    <row r="88" spans="1:13" ht="25.5" x14ac:dyDescent="0.2">
      <c r="A88" s="26">
        <v>16</v>
      </c>
      <c r="B88" s="26"/>
      <c r="C88" s="161" t="s">
        <v>192</v>
      </c>
      <c r="D88" s="26" t="s">
        <v>26</v>
      </c>
      <c r="E88" s="64">
        <v>12</v>
      </c>
      <c r="F88" s="30">
        <f t="shared" si="0"/>
        <v>0</v>
      </c>
      <c r="G88" s="31"/>
      <c r="H88" s="93"/>
      <c r="I88" s="32">
        <f t="shared" si="1"/>
        <v>0</v>
      </c>
      <c r="J88" s="33">
        <f t="shared" si="3"/>
        <v>0</v>
      </c>
      <c r="K88" s="33">
        <f t="shared" si="2"/>
        <v>0</v>
      </c>
      <c r="L88" s="88"/>
      <c r="M88" s="71" t="s">
        <v>82</v>
      </c>
    </row>
    <row r="89" spans="1:13" x14ac:dyDescent="0.2">
      <c r="A89" s="26"/>
      <c r="B89" s="26"/>
      <c r="C89" s="34" t="s">
        <v>83</v>
      </c>
      <c r="D89" s="26" t="s">
        <v>24</v>
      </c>
      <c r="E89" s="64">
        <v>2</v>
      </c>
      <c r="F89" s="30">
        <f t="shared" si="0"/>
        <v>0</v>
      </c>
      <c r="G89" s="31"/>
      <c r="H89" s="93"/>
      <c r="I89" s="32">
        <f t="shared" si="1"/>
        <v>0</v>
      </c>
      <c r="J89" s="33">
        <f t="shared" si="3"/>
        <v>0</v>
      </c>
      <c r="K89" s="33">
        <f t="shared" si="2"/>
        <v>0</v>
      </c>
      <c r="L89" s="88"/>
      <c r="M89" s="66"/>
    </row>
    <row r="90" spans="1:13" x14ac:dyDescent="0.2">
      <c r="A90" s="26"/>
      <c r="B90" s="26"/>
      <c r="C90" s="34" t="s">
        <v>84</v>
      </c>
      <c r="D90" s="26" t="s">
        <v>24</v>
      </c>
      <c r="E90" s="64">
        <v>2</v>
      </c>
      <c r="F90" s="30">
        <f t="shared" si="0"/>
        <v>0</v>
      </c>
      <c r="G90" s="31"/>
      <c r="H90" s="93"/>
      <c r="I90" s="32">
        <f t="shared" si="1"/>
        <v>0</v>
      </c>
      <c r="J90" s="33">
        <f t="shared" si="3"/>
        <v>0</v>
      </c>
      <c r="K90" s="33">
        <f t="shared" si="2"/>
        <v>0</v>
      </c>
      <c r="L90" s="88"/>
      <c r="M90" s="66"/>
    </row>
    <row r="91" spans="1:13" x14ac:dyDescent="0.2">
      <c r="A91" s="26">
        <v>17</v>
      </c>
      <c r="B91" s="26"/>
      <c r="C91" s="28" t="s">
        <v>85</v>
      </c>
      <c r="D91" s="26" t="s">
        <v>24</v>
      </c>
      <c r="E91" s="64">
        <v>3</v>
      </c>
      <c r="F91" s="30">
        <f t="shared" si="0"/>
        <v>0</v>
      </c>
      <c r="G91" s="31"/>
      <c r="H91" s="93"/>
      <c r="I91" s="32">
        <f t="shared" si="1"/>
        <v>0</v>
      </c>
      <c r="J91" s="33">
        <f t="shared" si="3"/>
        <v>0</v>
      </c>
      <c r="K91" s="33">
        <f t="shared" si="2"/>
        <v>0</v>
      </c>
      <c r="L91" s="88"/>
      <c r="M91" s="66"/>
    </row>
    <row r="92" spans="1:13" ht="13.5" x14ac:dyDescent="0.2">
      <c r="A92" s="26"/>
      <c r="B92" s="26"/>
      <c r="C92" s="112" t="s">
        <v>185</v>
      </c>
      <c r="D92" s="26" t="s">
        <v>24</v>
      </c>
      <c r="E92" s="113">
        <v>3</v>
      </c>
      <c r="F92" s="107">
        <f t="shared" ref="F92" si="10">G92+H92</f>
        <v>0</v>
      </c>
      <c r="G92" s="114"/>
      <c r="H92" s="108"/>
      <c r="I92" s="115">
        <f t="shared" ref="I92" si="11">SUM(J92:K92)</f>
        <v>0</v>
      </c>
      <c r="J92" s="116">
        <f t="shared" si="3"/>
        <v>0</v>
      </c>
      <c r="K92" s="116">
        <f t="shared" ref="K92" si="12">H92*E92</f>
        <v>0</v>
      </c>
      <c r="L92" s="88"/>
      <c r="M92" s="66"/>
    </row>
    <row r="93" spans="1:13" x14ac:dyDescent="0.2">
      <c r="A93" s="26">
        <v>18</v>
      </c>
      <c r="B93" s="26"/>
      <c r="C93" s="28" t="s">
        <v>87</v>
      </c>
      <c r="D93" s="26" t="s">
        <v>24</v>
      </c>
      <c r="E93" s="64">
        <v>2</v>
      </c>
      <c r="F93" s="30">
        <f t="shared" ref="F93:F143" si="13">I93</f>
        <v>0</v>
      </c>
      <c r="G93" s="31"/>
      <c r="H93" s="93"/>
      <c r="I93" s="32">
        <f t="shared" ref="I93:I143" si="14">SUM(J93:K93)</f>
        <v>0</v>
      </c>
      <c r="J93" s="33">
        <f t="shared" ref="J93:J143" si="15">E93*G93</f>
        <v>0</v>
      </c>
      <c r="K93" s="33">
        <f t="shared" ref="K93:K143" si="16">H93*E93</f>
        <v>0</v>
      </c>
      <c r="L93" s="88"/>
      <c r="M93" s="66"/>
    </row>
    <row r="94" spans="1:13" ht="25.5" x14ac:dyDescent="0.2">
      <c r="A94" s="26"/>
      <c r="B94" s="26"/>
      <c r="C94" s="42" t="s">
        <v>88</v>
      </c>
      <c r="D94" s="26" t="s">
        <v>24</v>
      </c>
      <c r="E94" s="64">
        <f>E93</f>
        <v>2</v>
      </c>
      <c r="F94" s="30">
        <f t="shared" si="13"/>
        <v>0</v>
      </c>
      <c r="G94" s="31"/>
      <c r="H94" s="93"/>
      <c r="I94" s="32">
        <f t="shared" si="14"/>
        <v>0</v>
      </c>
      <c r="J94" s="33">
        <f t="shared" si="15"/>
        <v>0</v>
      </c>
      <c r="K94" s="33">
        <f t="shared" si="16"/>
        <v>0</v>
      </c>
      <c r="L94" s="88">
        <v>1.1000000000000001</v>
      </c>
      <c r="M94" s="66"/>
    </row>
    <row r="95" spans="1:13" x14ac:dyDescent="0.2">
      <c r="A95" s="26"/>
      <c r="B95" s="26"/>
      <c r="C95" s="27" t="s">
        <v>89</v>
      </c>
      <c r="D95" s="26"/>
      <c r="E95" s="64"/>
      <c r="F95" s="30">
        <f t="shared" si="13"/>
        <v>0</v>
      </c>
      <c r="G95" s="31"/>
      <c r="H95" s="93"/>
      <c r="I95" s="32"/>
      <c r="J95" s="33">
        <f t="shared" si="15"/>
        <v>0</v>
      </c>
      <c r="K95" s="33">
        <f t="shared" si="16"/>
        <v>0</v>
      </c>
      <c r="L95" s="88"/>
      <c r="M95" s="66"/>
    </row>
    <row r="96" spans="1:13" x14ac:dyDescent="0.2">
      <c r="A96" s="26">
        <v>19</v>
      </c>
      <c r="B96" s="26"/>
      <c r="C96" s="28" t="s">
        <v>90</v>
      </c>
      <c r="D96" s="26" t="s">
        <v>24</v>
      </c>
      <c r="E96" s="64">
        <v>4</v>
      </c>
      <c r="F96" s="30">
        <f t="shared" si="13"/>
        <v>0</v>
      </c>
      <c r="G96" s="31"/>
      <c r="H96" s="93"/>
      <c r="I96" s="32">
        <f t="shared" si="14"/>
        <v>0</v>
      </c>
      <c r="J96" s="33">
        <f t="shared" si="15"/>
        <v>0</v>
      </c>
      <c r="K96" s="33">
        <f t="shared" si="16"/>
        <v>0</v>
      </c>
      <c r="L96" s="158"/>
      <c r="M96" s="127"/>
    </row>
    <row r="97" spans="1:14" ht="25.5" x14ac:dyDescent="0.2">
      <c r="A97" s="26"/>
      <c r="B97" s="26"/>
      <c r="C97" s="42" t="s">
        <v>135</v>
      </c>
      <c r="D97" s="26" t="s">
        <v>24</v>
      </c>
      <c r="E97" s="64">
        <f>E96</f>
        <v>4</v>
      </c>
      <c r="F97" s="30">
        <f t="shared" si="13"/>
        <v>0</v>
      </c>
      <c r="G97" s="31"/>
      <c r="H97" s="93"/>
      <c r="I97" s="32">
        <f t="shared" si="14"/>
        <v>0</v>
      </c>
      <c r="J97" s="33">
        <f t="shared" si="15"/>
        <v>0</v>
      </c>
      <c r="K97" s="33">
        <f t="shared" si="16"/>
        <v>0</v>
      </c>
      <c r="L97" s="158"/>
      <c r="M97" s="127"/>
      <c r="N97" s="128"/>
    </row>
    <row r="98" spans="1:14" x14ac:dyDescent="0.2">
      <c r="A98" s="26"/>
      <c r="B98" s="26"/>
      <c r="C98" s="34" t="s">
        <v>91</v>
      </c>
      <c r="D98" s="26" t="s">
        <v>24</v>
      </c>
      <c r="E98" s="64">
        <f>E96</f>
        <v>4</v>
      </c>
      <c r="F98" s="30">
        <f t="shared" si="13"/>
        <v>0</v>
      </c>
      <c r="G98" s="31"/>
      <c r="H98" s="93"/>
      <c r="I98" s="32">
        <f t="shared" si="14"/>
        <v>0</v>
      </c>
      <c r="J98" s="33">
        <f t="shared" si="15"/>
        <v>0</v>
      </c>
      <c r="K98" s="33">
        <f t="shared" si="16"/>
        <v>0</v>
      </c>
      <c r="L98" s="158"/>
      <c r="M98" s="127"/>
      <c r="N98" s="128"/>
    </row>
    <row r="99" spans="1:14" x14ac:dyDescent="0.2">
      <c r="A99" s="26"/>
      <c r="B99" s="26"/>
      <c r="C99" s="34" t="s">
        <v>92</v>
      </c>
      <c r="D99" s="26" t="s">
        <v>24</v>
      </c>
      <c r="E99" s="64">
        <v>2</v>
      </c>
      <c r="F99" s="30">
        <f t="shared" si="13"/>
        <v>0</v>
      </c>
      <c r="G99" s="31"/>
      <c r="H99" s="93"/>
      <c r="I99" s="32">
        <f t="shared" si="14"/>
        <v>0</v>
      </c>
      <c r="J99" s="33">
        <f t="shared" si="15"/>
        <v>0</v>
      </c>
      <c r="K99" s="33">
        <f t="shared" si="16"/>
        <v>0</v>
      </c>
      <c r="L99" s="158"/>
      <c r="M99" s="127"/>
      <c r="N99" s="128"/>
    </row>
    <row r="100" spans="1:14" x14ac:dyDescent="0.2">
      <c r="A100" s="26"/>
      <c r="B100" s="26"/>
      <c r="C100" s="34" t="s">
        <v>93</v>
      </c>
      <c r="D100" s="26" t="s">
        <v>24</v>
      </c>
      <c r="E100" s="64">
        <f>2*E96</f>
        <v>8</v>
      </c>
      <c r="F100" s="30">
        <f t="shared" si="13"/>
        <v>0</v>
      </c>
      <c r="G100" s="31"/>
      <c r="H100" s="93"/>
      <c r="I100" s="32">
        <f t="shared" si="14"/>
        <v>0</v>
      </c>
      <c r="J100" s="33">
        <f t="shared" si="15"/>
        <v>0</v>
      </c>
      <c r="K100" s="33">
        <f t="shared" si="16"/>
        <v>0</v>
      </c>
      <c r="L100" s="158"/>
      <c r="M100" s="127"/>
      <c r="N100" s="128"/>
    </row>
    <row r="101" spans="1:14" x14ac:dyDescent="0.2">
      <c r="A101" s="26"/>
      <c r="B101" s="26"/>
      <c r="C101" s="34" t="s">
        <v>94</v>
      </c>
      <c r="D101" s="26" t="s">
        <v>24</v>
      </c>
      <c r="E101" s="64">
        <f>E96</f>
        <v>4</v>
      </c>
      <c r="F101" s="30">
        <f t="shared" si="13"/>
        <v>0</v>
      </c>
      <c r="G101" s="31"/>
      <c r="H101" s="93"/>
      <c r="I101" s="32">
        <f t="shared" si="14"/>
        <v>0</v>
      </c>
      <c r="J101" s="33">
        <f t="shared" si="15"/>
        <v>0</v>
      </c>
      <c r="K101" s="33">
        <f t="shared" si="16"/>
        <v>0</v>
      </c>
      <c r="L101" s="158"/>
      <c r="M101" s="127"/>
      <c r="N101" s="128"/>
    </row>
    <row r="102" spans="1:14" x14ac:dyDescent="0.2">
      <c r="A102" s="26"/>
      <c r="B102" s="26"/>
      <c r="C102" s="34" t="s">
        <v>95</v>
      </c>
      <c r="D102" s="26" t="s">
        <v>24</v>
      </c>
      <c r="E102" s="64">
        <f>5*E96</f>
        <v>20</v>
      </c>
      <c r="F102" s="30">
        <f t="shared" si="13"/>
        <v>0</v>
      </c>
      <c r="G102" s="31"/>
      <c r="H102" s="93"/>
      <c r="I102" s="32">
        <f t="shared" si="14"/>
        <v>0</v>
      </c>
      <c r="J102" s="33">
        <f t="shared" si="15"/>
        <v>0</v>
      </c>
      <c r="K102" s="33">
        <f t="shared" si="16"/>
        <v>0</v>
      </c>
      <c r="L102" s="158"/>
      <c r="M102" s="127"/>
      <c r="N102" s="128"/>
    </row>
    <row r="103" spans="1:14" x14ac:dyDescent="0.2">
      <c r="A103" s="26"/>
      <c r="B103" s="26"/>
      <c r="C103" s="34" t="s">
        <v>84</v>
      </c>
      <c r="D103" s="26" t="s">
        <v>24</v>
      </c>
      <c r="E103" s="64">
        <f>E96</f>
        <v>4</v>
      </c>
      <c r="F103" s="30">
        <f t="shared" si="13"/>
        <v>0</v>
      </c>
      <c r="G103" s="31"/>
      <c r="H103" s="93"/>
      <c r="I103" s="32">
        <f t="shared" si="14"/>
        <v>0</v>
      </c>
      <c r="J103" s="33">
        <f t="shared" si="15"/>
        <v>0</v>
      </c>
      <c r="K103" s="33">
        <f t="shared" si="16"/>
        <v>0</v>
      </c>
      <c r="L103" s="158"/>
      <c r="M103" s="66"/>
      <c r="N103" s="43"/>
    </row>
    <row r="104" spans="1:14" x14ac:dyDescent="0.2">
      <c r="A104" s="26">
        <v>20</v>
      </c>
      <c r="B104" s="26"/>
      <c r="C104" s="28" t="s">
        <v>96</v>
      </c>
      <c r="D104" s="26" t="s">
        <v>21</v>
      </c>
      <c r="E104" s="64">
        <v>4</v>
      </c>
      <c r="F104" s="30">
        <f t="shared" si="13"/>
        <v>0</v>
      </c>
      <c r="G104" s="31"/>
      <c r="H104" s="93"/>
      <c r="I104" s="32">
        <f t="shared" si="14"/>
        <v>0</v>
      </c>
      <c r="J104" s="33">
        <f t="shared" si="15"/>
        <v>0</v>
      </c>
      <c r="K104" s="33">
        <f t="shared" si="16"/>
        <v>0</v>
      </c>
      <c r="L104" s="88"/>
      <c r="M104" s="66"/>
    </row>
    <row r="105" spans="1:14" x14ac:dyDescent="0.2">
      <c r="A105" s="26"/>
      <c r="B105" s="26"/>
      <c r="C105" s="34" t="s">
        <v>97</v>
      </c>
      <c r="D105" s="26" t="s">
        <v>34</v>
      </c>
      <c r="E105" s="64">
        <f>2.5*E104</f>
        <v>10</v>
      </c>
      <c r="F105" s="30">
        <f t="shared" si="13"/>
        <v>0</v>
      </c>
      <c r="G105" s="31"/>
      <c r="H105" s="93"/>
      <c r="I105" s="32">
        <f t="shared" si="14"/>
        <v>0</v>
      </c>
      <c r="J105" s="33">
        <f t="shared" si="15"/>
        <v>0</v>
      </c>
      <c r="K105" s="33">
        <f t="shared" si="16"/>
        <v>0</v>
      </c>
      <c r="L105" s="88"/>
      <c r="M105" s="66"/>
    </row>
    <row r="106" spans="1:14" x14ac:dyDescent="0.2">
      <c r="A106" s="26"/>
      <c r="B106" s="26"/>
      <c r="C106" s="34" t="s">
        <v>98</v>
      </c>
      <c r="D106" s="26" t="s">
        <v>34</v>
      </c>
      <c r="E106" s="64">
        <f>0.3*E104</f>
        <v>1.2</v>
      </c>
      <c r="F106" s="30">
        <f t="shared" si="13"/>
        <v>0</v>
      </c>
      <c r="G106" s="31"/>
      <c r="H106" s="93"/>
      <c r="I106" s="32">
        <f t="shared" si="14"/>
        <v>0</v>
      </c>
      <c r="J106" s="33">
        <f t="shared" si="15"/>
        <v>0</v>
      </c>
      <c r="K106" s="33">
        <f t="shared" si="16"/>
        <v>0</v>
      </c>
      <c r="L106" s="88"/>
      <c r="M106" s="66"/>
    </row>
    <row r="107" spans="1:14" x14ac:dyDescent="0.2">
      <c r="A107" s="26"/>
      <c r="B107" s="26"/>
      <c r="C107" s="27" t="s">
        <v>99</v>
      </c>
      <c r="D107" s="26"/>
      <c r="E107" s="64"/>
      <c r="F107" s="30">
        <f t="shared" si="13"/>
        <v>0</v>
      </c>
      <c r="G107" s="31"/>
      <c r="H107" s="93"/>
      <c r="I107" s="32">
        <f t="shared" si="14"/>
        <v>0</v>
      </c>
      <c r="J107" s="33">
        <f t="shared" si="15"/>
        <v>0</v>
      </c>
      <c r="K107" s="33">
        <f t="shared" si="16"/>
        <v>0</v>
      </c>
      <c r="L107" s="88"/>
      <c r="M107" s="66"/>
    </row>
    <row r="108" spans="1:14" x14ac:dyDescent="0.2">
      <c r="A108" s="26">
        <v>21</v>
      </c>
      <c r="B108" s="26"/>
      <c r="C108" s="28" t="s">
        <v>100</v>
      </c>
      <c r="D108" s="26" t="s">
        <v>24</v>
      </c>
      <c r="E108" s="64">
        <v>4</v>
      </c>
      <c r="F108" s="30">
        <f t="shared" si="13"/>
        <v>0</v>
      </c>
      <c r="G108" s="31"/>
      <c r="H108" s="93"/>
      <c r="I108" s="32">
        <f t="shared" si="14"/>
        <v>0</v>
      </c>
      <c r="J108" s="33">
        <f t="shared" si="15"/>
        <v>0</v>
      </c>
      <c r="K108" s="33">
        <f t="shared" si="16"/>
        <v>0</v>
      </c>
      <c r="L108" s="88"/>
      <c r="M108" s="66"/>
    </row>
    <row r="109" spans="1:14" ht="27.75" customHeight="1" x14ac:dyDescent="0.2">
      <c r="A109" s="26"/>
      <c r="B109" s="26"/>
      <c r="C109" s="117" t="s">
        <v>193</v>
      </c>
      <c r="D109" s="26" t="s">
        <v>24</v>
      </c>
      <c r="E109" s="64">
        <f>E108</f>
        <v>4</v>
      </c>
      <c r="F109" s="30">
        <f t="shared" si="13"/>
        <v>0</v>
      </c>
      <c r="G109" s="31"/>
      <c r="H109" s="93"/>
      <c r="I109" s="32">
        <f t="shared" si="14"/>
        <v>0</v>
      </c>
      <c r="J109" s="33">
        <f t="shared" si="15"/>
        <v>0</v>
      </c>
      <c r="K109" s="33">
        <f t="shared" si="16"/>
        <v>0</v>
      </c>
      <c r="L109" s="88"/>
      <c r="M109" s="66"/>
    </row>
    <row r="110" spans="1:14" x14ac:dyDescent="0.2">
      <c r="A110" s="26">
        <v>22</v>
      </c>
      <c r="B110" s="26"/>
      <c r="C110" s="28" t="s">
        <v>102</v>
      </c>
      <c r="D110" s="26" t="s">
        <v>24</v>
      </c>
      <c r="E110" s="64">
        <v>14</v>
      </c>
      <c r="F110" s="30">
        <f t="shared" si="13"/>
        <v>0</v>
      </c>
      <c r="G110" s="31"/>
      <c r="H110" s="93"/>
      <c r="I110" s="32">
        <f t="shared" si="14"/>
        <v>0</v>
      </c>
      <c r="J110" s="33">
        <f t="shared" si="15"/>
        <v>0</v>
      </c>
      <c r="K110" s="33">
        <f t="shared" si="16"/>
        <v>0</v>
      </c>
      <c r="L110" s="88"/>
      <c r="M110" s="66"/>
    </row>
    <row r="111" spans="1:14" x14ac:dyDescent="0.2">
      <c r="A111" s="26"/>
      <c r="B111" s="26"/>
      <c r="C111" s="34" t="s">
        <v>103</v>
      </c>
      <c r="D111" s="26" t="s">
        <v>24</v>
      </c>
      <c r="E111" s="64">
        <f>E110</f>
        <v>14</v>
      </c>
      <c r="F111" s="30">
        <f t="shared" si="13"/>
        <v>0</v>
      </c>
      <c r="G111" s="31"/>
      <c r="H111" s="93"/>
      <c r="I111" s="32">
        <f t="shared" si="14"/>
        <v>0</v>
      </c>
      <c r="J111" s="33">
        <f t="shared" si="15"/>
        <v>0</v>
      </c>
      <c r="K111" s="33">
        <f t="shared" si="16"/>
        <v>0</v>
      </c>
      <c r="L111" s="88"/>
      <c r="M111" s="66"/>
    </row>
    <row r="112" spans="1:14" x14ac:dyDescent="0.2">
      <c r="A112" s="26">
        <v>23</v>
      </c>
      <c r="B112" s="26"/>
      <c r="C112" s="28" t="s">
        <v>104</v>
      </c>
      <c r="D112" s="26" t="s">
        <v>24</v>
      </c>
      <c r="E112" s="64">
        <v>3</v>
      </c>
      <c r="F112" s="30">
        <f t="shared" si="13"/>
        <v>0</v>
      </c>
      <c r="G112" s="31"/>
      <c r="H112" s="93"/>
      <c r="I112" s="32">
        <f t="shared" si="14"/>
        <v>0</v>
      </c>
      <c r="J112" s="33">
        <f t="shared" si="15"/>
        <v>0</v>
      </c>
      <c r="K112" s="33">
        <f t="shared" si="16"/>
        <v>0</v>
      </c>
      <c r="L112" s="88"/>
      <c r="M112" s="66"/>
    </row>
    <row r="113" spans="1:14" x14ac:dyDescent="0.2">
      <c r="A113" s="26"/>
      <c r="B113" s="26"/>
      <c r="C113" s="34" t="s">
        <v>145</v>
      </c>
      <c r="D113" s="26" t="s">
        <v>24</v>
      </c>
      <c r="E113" s="64">
        <v>1</v>
      </c>
      <c r="F113" s="30">
        <f t="shared" si="13"/>
        <v>0</v>
      </c>
      <c r="G113" s="31"/>
      <c r="H113" s="93"/>
      <c r="I113" s="32">
        <f t="shared" si="14"/>
        <v>0</v>
      </c>
      <c r="J113" s="33">
        <f t="shared" si="15"/>
        <v>0</v>
      </c>
      <c r="K113" s="33">
        <f t="shared" si="16"/>
        <v>0</v>
      </c>
      <c r="L113" s="88"/>
      <c r="M113" s="66"/>
    </row>
    <row r="114" spans="1:14" x14ac:dyDescent="0.2">
      <c r="A114" s="26"/>
      <c r="B114" s="26"/>
      <c r="C114" s="34" t="s">
        <v>146</v>
      </c>
      <c r="D114" s="26" t="s">
        <v>24</v>
      </c>
      <c r="E114" s="64">
        <v>1</v>
      </c>
      <c r="F114" s="30">
        <f t="shared" si="13"/>
        <v>0</v>
      </c>
      <c r="G114" s="31"/>
      <c r="H114" s="93"/>
      <c r="I114" s="32">
        <f t="shared" si="14"/>
        <v>0</v>
      </c>
      <c r="J114" s="33">
        <f t="shared" si="15"/>
        <v>0</v>
      </c>
      <c r="K114" s="33">
        <f t="shared" si="16"/>
        <v>0</v>
      </c>
      <c r="L114" s="88"/>
      <c r="M114" s="66"/>
    </row>
    <row r="115" spans="1:14" x14ac:dyDescent="0.2">
      <c r="A115" s="26"/>
      <c r="B115" s="26"/>
      <c r="C115" s="34" t="s">
        <v>147</v>
      </c>
      <c r="D115" s="26" t="s">
        <v>24</v>
      </c>
      <c r="E115" s="64">
        <v>1</v>
      </c>
      <c r="F115" s="30">
        <f t="shared" si="13"/>
        <v>0</v>
      </c>
      <c r="G115" s="31"/>
      <c r="H115" s="93"/>
      <c r="I115" s="32">
        <f t="shared" si="14"/>
        <v>0</v>
      </c>
      <c r="J115" s="33">
        <f t="shared" si="15"/>
        <v>0</v>
      </c>
      <c r="K115" s="33">
        <f t="shared" si="16"/>
        <v>0</v>
      </c>
      <c r="L115" s="88"/>
      <c r="M115" s="66"/>
    </row>
    <row r="116" spans="1:14" x14ac:dyDescent="0.2">
      <c r="A116" s="26"/>
      <c r="B116" s="26"/>
      <c r="C116" s="34" t="s">
        <v>148</v>
      </c>
      <c r="D116" s="26" t="s">
        <v>24</v>
      </c>
      <c r="E116" s="64">
        <v>1</v>
      </c>
      <c r="F116" s="30">
        <f t="shared" si="13"/>
        <v>0</v>
      </c>
      <c r="G116" s="31"/>
      <c r="H116" s="93"/>
      <c r="I116" s="32">
        <f t="shared" si="14"/>
        <v>0</v>
      </c>
      <c r="J116" s="33">
        <f t="shared" si="15"/>
        <v>0</v>
      </c>
      <c r="K116" s="33">
        <f t="shared" si="16"/>
        <v>0</v>
      </c>
      <c r="L116" s="88"/>
      <c r="M116" s="66"/>
    </row>
    <row r="117" spans="1:14" x14ac:dyDescent="0.2">
      <c r="A117" s="26"/>
      <c r="B117" s="26"/>
      <c r="C117" s="34" t="s">
        <v>105</v>
      </c>
      <c r="D117" s="26" t="s">
        <v>21</v>
      </c>
      <c r="E117" s="64">
        <f>E22</f>
        <v>63.2</v>
      </c>
      <c r="F117" s="30">
        <f t="shared" si="13"/>
        <v>0</v>
      </c>
      <c r="G117" s="31"/>
      <c r="H117" s="93"/>
      <c r="I117" s="32">
        <f t="shared" si="14"/>
        <v>0</v>
      </c>
      <c r="J117" s="33">
        <f t="shared" si="15"/>
        <v>0</v>
      </c>
      <c r="K117" s="33">
        <f t="shared" si="16"/>
        <v>0</v>
      </c>
      <c r="L117" s="88"/>
      <c r="M117" s="66"/>
    </row>
    <row r="118" spans="1:14" x14ac:dyDescent="0.2">
      <c r="A118" s="26"/>
      <c r="B118" s="26"/>
      <c r="C118" s="27" t="s">
        <v>106</v>
      </c>
      <c r="D118" s="26"/>
      <c r="E118" s="64"/>
      <c r="F118" s="30">
        <f t="shared" si="13"/>
        <v>0</v>
      </c>
      <c r="G118" s="31"/>
      <c r="H118" s="93"/>
      <c r="I118" s="32">
        <f t="shared" si="14"/>
        <v>0</v>
      </c>
      <c r="J118" s="33">
        <f t="shared" si="15"/>
        <v>0</v>
      </c>
      <c r="K118" s="33">
        <f t="shared" si="16"/>
        <v>0</v>
      </c>
      <c r="L118" s="88"/>
      <c r="M118" s="66"/>
    </row>
    <row r="119" spans="1:14" x14ac:dyDescent="0.2">
      <c r="A119" s="26">
        <v>24</v>
      </c>
      <c r="B119" s="26"/>
      <c r="C119" s="28" t="s">
        <v>107</v>
      </c>
      <c r="D119" s="26" t="s">
        <v>21</v>
      </c>
      <c r="E119" s="64">
        <f>3.62+0.98</f>
        <v>4.5999999999999996</v>
      </c>
      <c r="F119" s="30">
        <f t="shared" si="13"/>
        <v>0</v>
      </c>
      <c r="G119" s="31"/>
      <c r="H119" s="93"/>
      <c r="I119" s="32">
        <f t="shared" si="14"/>
        <v>0</v>
      </c>
      <c r="J119" s="33">
        <f t="shared" si="15"/>
        <v>0</v>
      </c>
      <c r="K119" s="33">
        <f t="shared" si="16"/>
        <v>0</v>
      </c>
      <c r="L119" s="89"/>
      <c r="M119" s="72"/>
      <c r="N119" s="129"/>
    </row>
    <row r="120" spans="1:14" x14ac:dyDescent="0.2">
      <c r="A120" s="26"/>
      <c r="B120" s="26"/>
      <c r="C120" s="34" t="s">
        <v>108</v>
      </c>
      <c r="D120" s="26" t="s">
        <v>21</v>
      </c>
      <c r="E120" s="64">
        <f>E119*1.2</f>
        <v>5.52</v>
      </c>
      <c r="F120" s="30">
        <f t="shared" si="13"/>
        <v>0</v>
      </c>
      <c r="G120" s="31"/>
      <c r="H120" s="93"/>
      <c r="I120" s="32">
        <f t="shared" si="14"/>
        <v>0</v>
      </c>
      <c r="J120" s="33">
        <f t="shared" si="15"/>
        <v>0</v>
      </c>
      <c r="K120" s="33">
        <f t="shared" si="16"/>
        <v>0</v>
      </c>
      <c r="L120" s="89"/>
      <c r="M120" s="72"/>
      <c r="N120" s="129"/>
    </row>
    <row r="121" spans="1:14" x14ac:dyDescent="0.2">
      <c r="A121" s="26"/>
      <c r="B121" s="26"/>
      <c r="C121" s="34" t="s">
        <v>109</v>
      </c>
      <c r="D121" s="26" t="s">
        <v>26</v>
      </c>
      <c r="E121" s="64">
        <f>3*E119</f>
        <v>13.799999999999999</v>
      </c>
      <c r="F121" s="30">
        <f t="shared" si="13"/>
        <v>0</v>
      </c>
      <c r="G121" s="31"/>
      <c r="H121" s="93"/>
      <c r="I121" s="32">
        <f t="shared" si="14"/>
        <v>0</v>
      </c>
      <c r="J121" s="33">
        <f t="shared" si="15"/>
        <v>0</v>
      </c>
      <c r="K121" s="33">
        <f t="shared" si="16"/>
        <v>0</v>
      </c>
      <c r="L121" s="89"/>
      <c r="M121" s="72"/>
      <c r="N121" s="129"/>
    </row>
    <row r="122" spans="1:14" x14ac:dyDescent="0.2">
      <c r="A122" s="26"/>
      <c r="B122" s="26"/>
      <c r="C122" s="34" t="s">
        <v>110</v>
      </c>
      <c r="D122" s="26" t="s">
        <v>26</v>
      </c>
      <c r="E122" s="64">
        <f>1.8*E119</f>
        <v>8.2799999999999994</v>
      </c>
      <c r="F122" s="30">
        <f t="shared" si="13"/>
        <v>0</v>
      </c>
      <c r="G122" s="31"/>
      <c r="H122" s="93"/>
      <c r="I122" s="32">
        <f t="shared" si="14"/>
        <v>0</v>
      </c>
      <c r="J122" s="33">
        <f t="shared" si="15"/>
        <v>0</v>
      </c>
      <c r="K122" s="33">
        <f t="shared" si="16"/>
        <v>0</v>
      </c>
      <c r="L122" s="89"/>
      <c r="M122" s="72"/>
      <c r="N122" s="129"/>
    </row>
    <row r="123" spans="1:14" x14ac:dyDescent="0.2">
      <c r="A123" s="26"/>
      <c r="B123" s="26"/>
      <c r="C123" s="34" t="s">
        <v>111</v>
      </c>
      <c r="D123" s="26" t="s">
        <v>24</v>
      </c>
      <c r="E123" s="64">
        <f>10*E119</f>
        <v>46</v>
      </c>
      <c r="F123" s="30">
        <f t="shared" si="13"/>
        <v>0</v>
      </c>
      <c r="G123" s="31"/>
      <c r="H123" s="93"/>
      <c r="I123" s="32">
        <f t="shared" si="14"/>
        <v>0</v>
      </c>
      <c r="J123" s="33">
        <f t="shared" si="15"/>
        <v>0</v>
      </c>
      <c r="K123" s="33">
        <f t="shared" si="16"/>
        <v>0</v>
      </c>
      <c r="L123" s="89"/>
      <c r="M123" s="72"/>
      <c r="N123" s="129"/>
    </row>
    <row r="124" spans="1:14" x14ac:dyDescent="0.2">
      <c r="A124" s="26"/>
      <c r="B124" s="26"/>
      <c r="C124" s="34" t="s">
        <v>112</v>
      </c>
      <c r="D124" s="26" t="s">
        <v>24</v>
      </c>
      <c r="E124" s="64">
        <f>20*E119</f>
        <v>92</v>
      </c>
      <c r="F124" s="30">
        <f t="shared" si="13"/>
        <v>0</v>
      </c>
      <c r="G124" s="31"/>
      <c r="H124" s="93"/>
      <c r="I124" s="32">
        <f t="shared" si="14"/>
        <v>0</v>
      </c>
      <c r="J124" s="33">
        <f t="shared" si="15"/>
        <v>0</v>
      </c>
      <c r="K124" s="33">
        <f t="shared" si="16"/>
        <v>0</v>
      </c>
      <c r="L124" s="89"/>
      <c r="M124" s="72"/>
      <c r="N124" s="129"/>
    </row>
    <row r="125" spans="1:14" x14ac:dyDescent="0.2">
      <c r="A125" s="26"/>
      <c r="B125" s="26"/>
      <c r="C125" s="34" t="s">
        <v>62</v>
      </c>
      <c r="D125" s="26" t="s">
        <v>21</v>
      </c>
      <c r="E125" s="64">
        <f>E123</f>
        <v>46</v>
      </c>
      <c r="F125" s="30">
        <f t="shared" si="13"/>
        <v>0</v>
      </c>
      <c r="G125" s="31"/>
      <c r="H125" s="93"/>
      <c r="I125" s="32">
        <f t="shared" si="14"/>
        <v>0</v>
      </c>
      <c r="J125" s="33">
        <f t="shared" si="15"/>
        <v>0</v>
      </c>
      <c r="K125" s="33">
        <f t="shared" si="16"/>
        <v>0</v>
      </c>
      <c r="L125" s="89"/>
      <c r="M125" s="72"/>
      <c r="N125" s="129"/>
    </row>
    <row r="126" spans="1:14" x14ac:dyDescent="0.2">
      <c r="A126" s="26">
        <v>25</v>
      </c>
      <c r="B126" s="26"/>
      <c r="C126" s="28" t="s">
        <v>113</v>
      </c>
      <c r="D126" s="26" t="s">
        <v>114</v>
      </c>
      <c r="E126" s="64">
        <v>15</v>
      </c>
      <c r="F126" s="30">
        <f t="shared" si="13"/>
        <v>0</v>
      </c>
      <c r="G126" s="31"/>
      <c r="H126" s="93"/>
      <c r="I126" s="32">
        <f t="shared" si="14"/>
        <v>0</v>
      </c>
      <c r="J126" s="33">
        <f t="shared" si="15"/>
        <v>0</v>
      </c>
      <c r="K126" s="33">
        <f t="shared" si="16"/>
        <v>0</v>
      </c>
      <c r="L126" s="88"/>
      <c r="M126" s="66"/>
    </row>
    <row r="127" spans="1:14" x14ac:dyDescent="0.2">
      <c r="A127" s="26"/>
      <c r="B127" s="26"/>
      <c r="C127" s="34" t="s">
        <v>115</v>
      </c>
      <c r="D127" s="26" t="s">
        <v>114</v>
      </c>
      <c r="E127" s="64">
        <f>E126*1.05</f>
        <v>15.75</v>
      </c>
      <c r="F127" s="30">
        <f t="shared" si="13"/>
        <v>0</v>
      </c>
      <c r="G127" s="31"/>
      <c r="H127" s="93"/>
      <c r="I127" s="32">
        <f t="shared" si="14"/>
        <v>0</v>
      </c>
      <c r="J127" s="33">
        <f t="shared" si="15"/>
        <v>0</v>
      </c>
      <c r="K127" s="33">
        <f t="shared" si="16"/>
        <v>0</v>
      </c>
      <c r="L127" s="88"/>
      <c r="M127" s="66"/>
    </row>
    <row r="128" spans="1:14" x14ac:dyDescent="0.2">
      <c r="A128" s="26">
        <v>26</v>
      </c>
      <c r="B128" s="26"/>
      <c r="C128" s="28" t="s">
        <v>113</v>
      </c>
      <c r="D128" s="26" t="s">
        <v>114</v>
      </c>
      <c r="E128" s="64">
        <v>15</v>
      </c>
      <c r="F128" s="30">
        <f t="shared" si="13"/>
        <v>0</v>
      </c>
      <c r="G128" s="31"/>
      <c r="H128" s="93"/>
      <c r="I128" s="32">
        <f t="shared" si="14"/>
        <v>0</v>
      </c>
      <c r="J128" s="33">
        <f t="shared" si="15"/>
        <v>0</v>
      </c>
      <c r="K128" s="33">
        <f t="shared" si="16"/>
        <v>0</v>
      </c>
      <c r="L128" s="88"/>
      <c r="M128" s="66"/>
    </row>
    <row r="129" spans="1:13" x14ac:dyDescent="0.2">
      <c r="A129" s="26"/>
      <c r="B129" s="26"/>
      <c r="C129" s="34" t="s">
        <v>116</v>
      </c>
      <c r="D129" s="26" t="s">
        <v>114</v>
      </c>
      <c r="E129" s="64">
        <f>E128*1.05</f>
        <v>15.75</v>
      </c>
      <c r="F129" s="30">
        <f t="shared" si="13"/>
        <v>0</v>
      </c>
      <c r="G129" s="31"/>
      <c r="H129" s="93"/>
      <c r="I129" s="32">
        <f t="shared" si="14"/>
        <v>0</v>
      </c>
      <c r="J129" s="33">
        <f t="shared" si="15"/>
        <v>0</v>
      </c>
      <c r="K129" s="33">
        <f t="shared" si="16"/>
        <v>0</v>
      </c>
      <c r="L129" s="88"/>
      <c r="M129" s="66"/>
    </row>
    <row r="130" spans="1:13" x14ac:dyDescent="0.2">
      <c r="A130" s="26">
        <v>27</v>
      </c>
      <c r="B130" s="26"/>
      <c r="C130" s="28" t="s">
        <v>117</v>
      </c>
      <c r="D130" s="26" t="s">
        <v>114</v>
      </c>
      <c r="E130" s="64">
        <v>15</v>
      </c>
      <c r="F130" s="30">
        <f t="shared" si="13"/>
        <v>0</v>
      </c>
      <c r="G130" s="31"/>
      <c r="H130" s="93"/>
      <c r="I130" s="32">
        <f t="shared" si="14"/>
        <v>0</v>
      </c>
      <c r="J130" s="33">
        <f t="shared" si="15"/>
        <v>0</v>
      </c>
      <c r="K130" s="33">
        <f t="shared" si="16"/>
        <v>0</v>
      </c>
      <c r="L130" s="88"/>
      <c r="M130" s="66"/>
    </row>
    <row r="131" spans="1:13" x14ac:dyDescent="0.2">
      <c r="A131" s="26"/>
      <c r="B131" s="26"/>
      <c r="C131" s="34" t="s">
        <v>118</v>
      </c>
      <c r="D131" s="26" t="s">
        <v>114</v>
      </c>
      <c r="E131" s="64">
        <f>E130*1.05</f>
        <v>15.75</v>
      </c>
      <c r="F131" s="30">
        <f t="shared" si="13"/>
        <v>0</v>
      </c>
      <c r="G131" s="31"/>
      <c r="H131" s="93"/>
      <c r="I131" s="32">
        <f t="shared" si="14"/>
        <v>0</v>
      </c>
      <c r="J131" s="33">
        <f t="shared" si="15"/>
        <v>0</v>
      </c>
      <c r="K131" s="33">
        <f t="shared" si="16"/>
        <v>0</v>
      </c>
      <c r="L131" s="88"/>
      <c r="M131" s="66"/>
    </row>
    <row r="132" spans="1:13" x14ac:dyDescent="0.2">
      <c r="A132" s="26">
        <v>28</v>
      </c>
      <c r="B132" s="26"/>
      <c r="C132" s="28" t="s">
        <v>119</v>
      </c>
      <c r="D132" s="26" t="s">
        <v>24</v>
      </c>
      <c r="E132" s="64">
        <v>1</v>
      </c>
      <c r="F132" s="30">
        <f t="shared" si="13"/>
        <v>0</v>
      </c>
      <c r="G132" s="31"/>
      <c r="H132" s="93"/>
      <c r="I132" s="32">
        <f t="shared" si="14"/>
        <v>0</v>
      </c>
      <c r="J132" s="33">
        <f t="shared" si="15"/>
        <v>0</v>
      </c>
      <c r="K132" s="33">
        <f t="shared" si="16"/>
        <v>0</v>
      </c>
      <c r="L132" s="88"/>
      <c r="M132" s="66"/>
    </row>
    <row r="133" spans="1:13" x14ac:dyDescent="0.2">
      <c r="A133" s="26"/>
      <c r="B133" s="26"/>
      <c r="C133" s="34" t="s">
        <v>84</v>
      </c>
      <c r="D133" s="26" t="s">
        <v>24</v>
      </c>
      <c r="E133" s="64">
        <v>1</v>
      </c>
      <c r="F133" s="30">
        <f t="shared" si="13"/>
        <v>0</v>
      </c>
      <c r="G133" s="31"/>
      <c r="H133" s="93"/>
      <c r="I133" s="32">
        <f t="shared" si="14"/>
        <v>0</v>
      </c>
      <c r="J133" s="33">
        <f t="shared" si="15"/>
        <v>0</v>
      </c>
      <c r="K133" s="33">
        <f t="shared" si="16"/>
        <v>0</v>
      </c>
      <c r="L133" s="88"/>
      <c r="M133" s="66"/>
    </row>
    <row r="134" spans="1:13" x14ac:dyDescent="0.2">
      <c r="A134" s="26"/>
      <c r="B134" s="26"/>
      <c r="C134" s="34" t="s">
        <v>94</v>
      </c>
      <c r="D134" s="26" t="s">
        <v>24</v>
      </c>
      <c r="E134" s="64">
        <v>3</v>
      </c>
      <c r="F134" s="30">
        <f t="shared" si="13"/>
        <v>0</v>
      </c>
      <c r="G134" s="31"/>
      <c r="H134" s="93"/>
      <c r="I134" s="32">
        <f t="shared" si="14"/>
        <v>0</v>
      </c>
      <c r="J134" s="33">
        <f t="shared" si="15"/>
        <v>0</v>
      </c>
      <c r="K134" s="33">
        <f t="shared" si="16"/>
        <v>0</v>
      </c>
      <c r="L134" s="88"/>
      <c r="M134" s="66"/>
    </row>
    <row r="135" spans="1:13" x14ac:dyDescent="0.2">
      <c r="A135" s="26"/>
      <c r="B135" s="26"/>
      <c r="C135" s="34" t="s">
        <v>95</v>
      </c>
      <c r="D135" s="26" t="s">
        <v>24</v>
      </c>
      <c r="E135" s="64">
        <v>3</v>
      </c>
      <c r="F135" s="30">
        <f t="shared" si="13"/>
        <v>0</v>
      </c>
      <c r="G135" s="31"/>
      <c r="H135" s="93"/>
      <c r="I135" s="32">
        <f t="shared" si="14"/>
        <v>0</v>
      </c>
      <c r="J135" s="33">
        <f t="shared" si="15"/>
        <v>0</v>
      </c>
      <c r="K135" s="33">
        <f t="shared" si="16"/>
        <v>0</v>
      </c>
      <c r="L135" s="88"/>
      <c r="M135" s="66"/>
    </row>
    <row r="136" spans="1:13" x14ac:dyDescent="0.2">
      <c r="A136" s="26">
        <v>29</v>
      </c>
      <c r="B136" s="26"/>
      <c r="C136" s="28" t="s">
        <v>120</v>
      </c>
      <c r="D136" s="26" t="s">
        <v>114</v>
      </c>
      <c r="E136" s="64">
        <v>12</v>
      </c>
      <c r="F136" s="30">
        <f t="shared" si="13"/>
        <v>0</v>
      </c>
      <c r="G136" s="31"/>
      <c r="H136" s="93"/>
      <c r="I136" s="32">
        <f t="shared" si="14"/>
        <v>0</v>
      </c>
      <c r="J136" s="33">
        <f t="shared" si="15"/>
        <v>0</v>
      </c>
      <c r="K136" s="33">
        <f t="shared" si="16"/>
        <v>0</v>
      </c>
      <c r="L136" s="88"/>
      <c r="M136" s="66" t="s">
        <v>121</v>
      </c>
    </row>
    <row r="137" spans="1:13" x14ac:dyDescent="0.2">
      <c r="A137" s="26"/>
      <c r="B137" s="26"/>
      <c r="C137" s="34" t="s">
        <v>122</v>
      </c>
      <c r="D137" s="26" t="s">
        <v>28</v>
      </c>
      <c r="E137" s="64">
        <v>1</v>
      </c>
      <c r="F137" s="30">
        <f t="shared" si="13"/>
        <v>0</v>
      </c>
      <c r="G137" s="31"/>
      <c r="H137" s="93"/>
      <c r="I137" s="32">
        <f t="shared" si="14"/>
        <v>0</v>
      </c>
      <c r="J137" s="33">
        <f t="shared" si="15"/>
        <v>0</v>
      </c>
      <c r="K137" s="33">
        <f t="shared" si="16"/>
        <v>0</v>
      </c>
      <c r="L137" s="88"/>
      <c r="M137" s="66"/>
    </row>
    <row r="138" spans="1:13" x14ac:dyDescent="0.2">
      <c r="A138" s="26">
        <v>30</v>
      </c>
      <c r="B138" s="26"/>
      <c r="C138" s="28" t="s">
        <v>123</v>
      </c>
      <c r="D138" s="26" t="s">
        <v>114</v>
      </c>
      <c r="E138" s="64">
        <v>4</v>
      </c>
      <c r="F138" s="30">
        <f t="shared" si="13"/>
        <v>0</v>
      </c>
      <c r="G138" s="31"/>
      <c r="H138" s="93"/>
      <c r="I138" s="32">
        <f t="shared" si="14"/>
        <v>0</v>
      </c>
      <c r="J138" s="33">
        <f t="shared" si="15"/>
        <v>0</v>
      </c>
      <c r="K138" s="33">
        <f t="shared" si="16"/>
        <v>0</v>
      </c>
      <c r="L138" s="88"/>
      <c r="M138" s="66"/>
    </row>
    <row r="139" spans="1:13" x14ac:dyDescent="0.2">
      <c r="A139" s="26"/>
      <c r="B139" s="26"/>
      <c r="C139" s="34" t="s">
        <v>124</v>
      </c>
      <c r="D139" s="26" t="s">
        <v>34</v>
      </c>
      <c r="E139" s="64">
        <f>E138*0.3*16</f>
        <v>19.2</v>
      </c>
      <c r="F139" s="30">
        <f t="shared" si="13"/>
        <v>0</v>
      </c>
      <c r="G139" s="31"/>
      <c r="H139" s="93"/>
      <c r="I139" s="32">
        <f t="shared" si="14"/>
        <v>0</v>
      </c>
      <c r="J139" s="33">
        <f t="shared" si="15"/>
        <v>0</v>
      </c>
      <c r="K139" s="33">
        <f t="shared" si="16"/>
        <v>0</v>
      </c>
      <c r="L139" s="88"/>
      <c r="M139" s="66"/>
    </row>
    <row r="140" spans="1:13" x14ac:dyDescent="0.2">
      <c r="A140" s="26">
        <v>31</v>
      </c>
      <c r="B140" s="26"/>
      <c r="C140" s="28" t="s">
        <v>125</v>
      </c>
      <c r="D140" s="26" t="s">
        <v>24</v>
      </c>
      <c r="E140" s="64">
        <v>3</v>
      </c>
      <c r="F140" s="30">
        <f t="shared" si="13"/>
        <v>0</v>
      </c>
      <c r="G140" s="31"/>
      <c r="H140" s="93"/>
      <c r="I140" s="32">
        <f t="shared" si="14"/>
        <v>0</v>
      </c>
      <c r="J140" s="33">
        <f t="shared" si="15"/>
        <v>0</v>
      </c>
      <c r="K140" s="33">
        <f t="shared" si="16"/>
        <v>0</v>
      </c>
      <c r="L140" s="88"/>
      <c r="M140" s="66"/>
    </row>
    <row r="141" spans="1:13" x14ac:dyDescent="0.2">
      <c r="A141" s="26"/>
      <c r="B141" s="26"/>
      <c r="C141" s="34" t="s">
        <v>126</v>
      </c>
      <c r="D141" s="26" t="s">
        <v>24</v>
      </c>
      <c r="E141" s="64">
        <f>E140</f>
        <v>3</v>
      </c>
      <c r="F141" s="30">
        <f t="shared" si="13"/>
        <v>0</v>
      </c>
      <c r="G141" s="31"/>
      <c r="H141" s="93"/>
      <c r="I141" s="32">
        <f t="shared" si="14"/>
        <v>0</v>
      </c>
      <c r="J141" s="33">
        <f t="shared" si="15"/>
        <v>0</v>
      </c>
      <c r="K141" s="33">
        <f t="shared" si="16"/>
        <v>0</v>
      </c>
      <c r="L141" s="88"/>
      <c r="M141" s="66"/>
    </row>
    <row r="142" spans="1:13" x14ac:dyDescent="0.2">
      <c r="A142" s="26"/>
      <c r="B142" s="26"/>
      <c r="C142" s="34" t="s">
        <v>127</v>
      </c>
      <c r="D142" s="26" t="s">
        <v>24</v>
      </c>
      <c r="E142" s="64">
        <v>0</v>
      </c>
      <c r="F142" s="30">
        <f t="shared" si="13"/>
        <v>0</v>
      </c>
      <c r="G142" s="31"/>
      <c r="H142" s="93"/>
      <c r="I142" s="32">
        <f t="shared" si="14"/>
        <v>0</v>
      </c>
      <c r="J142" s="33">
        <f t="shared" si="15"/>
        <v>0</v>
      </c>
      <c r="K142" s="33">
        <f t="shared" si="16"/>
        <v>0</v>
      </c>
      <c r="L142" s="88"/>
      <c r="M142" s="66"/>
    </row>
    <row r="143" spans="1:13" x14ac:dyDescent="0.2">
      <c r="A143" s="26"/>
      <c r="B143" s="26"/>
      <c r="C143" s="34" t="s">
        <v>84</v>
      </c>
      <c r="D143" s="26" t="s">
        <v>24</v>
      </c>
      <c r="E143" s="64">
        <f>E140</f>
        <v>3</v>
      </c>
      <c r="F143" s="30">
        <f t="shared" si="13"/>
        <v>0</v>
      </c>
      <c r="G143" s="31"/>
      <c r="H143" s="93"/>
      <c r="I143" s="32">
        <f t="shared" si="14"/>
        <v>0</v>
      </c>
      <c r="J143" s="33">
        <f t="shared" si="15"/>
        <v>0</v>
      </c>
      <c r="K143" s="33">
        <f t="shared" si="16"/>
        <v>0</v>
      </c>
      <c r="L143" s="88"/>
      <c r="M143" s="66"/>
    </row>
    <row r="144" spans="1:13" x14ac:dyDescent="0.2">
      <c r="A144" s="130" t="s">
        <v>128</v>
      </c>
      <c r="B144" s="131"/>
      <c r="C144" s="131"/>
      <c r="D144" s="131"/>
      <c r="E144" s="131"/>
      <c r="F144" s="131"/>
      <c r="G144" s="131"/>
      <c r="H144" s="132"/>
      <c r="I144" s="45">
        <f>SUM(I22:I143)</f>
        <v>0</v>
      </c>
      <c r="J144" s="45">
        <f>SUM(J22:J143)</f>
        <v>0</v>
      </c>
      <c r="K144" s="45">
        <f>SUM(K22:K143)</f>
        <v>0</v>
      </c>
      <c r="L144" s="90"/>
      <c r="M144" s="73"/>
    </row>
    <row r="145" spans="1:13" ht="12.75" customHeight="1" x14ac:dyDescent="0.2">
      <c r="A145" s="133" t="s">
        <v>129</v>
      </c>
      <c r="B145" s="134"/>
      <c r="C145" s="134"/>
      <c r="D145" s="134"/>
      <c r="E145" s="134"/>
      <c r="F145" s="134"/>
      <c r="G145" s="134"/>
      <c r="H145" s="135"/>
      <c r="I145" s="46">
        <f>0.03*K144</f>
        <v>0</v>
      </c>
      <c r="J145" s="46"/>
      <c r="K145" s="46">
        <f>I145</f>
        <v>0</v>
      </c>
      <c r="L145" s="91"/>
      <c r="M145" s="74"/>
    </row>
    <row r="146" spans="1:13" ht="12.75" customHeight="1" x14ac:dyDescent="0.2">
      <c r="A146" s="130" t="s">
        <v>130</v>
      </c>
      <c r="B146" s="131"/>
      <c r="C146" s="131"/>
      <c r="D146" s="131"/>
      <c r="E146" s="131"/>
      <c r="F146" s="131"/>
      <c r="G146" s="131"/>
      <c r="H146" s="132"/>
      <c r="I146" s="45">
        <f>J146+K146</f>
        <v>0</v>
      </c>
      <c r="J146" s="46">
        <f>J144</f>
        <v>0</v>
      </c>
      <c r="K146" s="46">
        <f>K144+K145</f>
        <v>0</v>
      </c>
      <c r="L146" s="91"/>
      <c r="M146" s="74"/>
    </row>
    <row r="147" spans="1:13" ht="12.75" customHeight="1" x14ac:dyDescent="0.2">
      <c r="A147" s="133" t="s">
        <v>131</v>
      </c>
      <c r="B147" s="134"/>
      <c r="C147" s="134"/>
      <c r="D147" s="134"/>
      <c r="E147" s="134"/>
      <c r="F147" s="134"/>
      <c r="G147" s="134"/>
      <c r="H147" s="135"/>
      <c r="I147" s="47">
        <f>I146/E22</f>
        <v>0</v>
      </c>
      <c r="J147" s="47">
        <f>J146/$E$22</f>
        <v>0</v>
      </c>
      <c r="K147" s="47">
        <f>K146/$E$22</f>
        <v>0</v>
      </c>
      <c r="L147" s="92"/>
      <c r="M147" s="75"/>
    </row>
    <row r="148" spans="1:13" x14ac:dyDescent="0.2">
      <c r="A148" s="49"/>
      <c r="B148" s="49"/>
      <c r="C148" s="50"/>
      <c r="D148" s="50"/>
      <c r="E148" s="50"/>
      <c r="F148" s="51"/>
      <c r="G148" s="51"/>
      <c r="H148" s="51"/>
      <c r="I148" s="48"/>
      <c r="J148" s="13"/>
      <c r="K148" s="13"/>
      <c r="L148" s="13"/>
      <c r="M148" s="103"/>
    </row>
    <row r="149" spans="1:13" x14ac:dyDescent="0.2">
      <c r="A149" s="49"/>
      <c r="B149" s="49"/>
      <c r="C149" s="50"/>
      <c r="D149" s="50"/>
      <c r="E149" s="50"/>
      <c r="F149" s="51"/>
      <c r="G149" s="51"/>
      <c r="H149" s="51"/>
      <c r="I149" s="48"/>
      <c r="J149" s="13"/>
      <c r="K149" s="13"/>
      <c r="L149" s="13"/>
      <c r="M149" s="103"/>
    </row>
    <row r="150" spans="1:13" ht="15.75" customHeight="1" x14ac:dyDescent="0.2">
      <c r="A150" s="52"/>
      <c r="B150" s="52"/>
      <c r="C150" s="21"/>
      <c r="D150" s="2"/>
      <c r="E150" s="50"/>
      <c r="F150" s="53"/>
      <c r="G150" s="53"/>
      <c r="H150" s="54"/>
      <c r="I150" s="12"/>
      <c r="J150" s="12"/>
      <c r="K150" s="12"/>
      <c r="L150" s="12"/>
      <c r="M150" s="76"/>
    </row>
    <row r="151" spans="1:13" x14ac:dyDescent="0.2">
      <c r="A151" s="52"/>
      <c r="B151" s="52"/>
      <c r="C151" s="103"/>
      <c r="D151" s="3"/>
      <c r="E151" s="3"/>
      <c r="F151" s="56"/>
      <c r="G151" s="56"/>
      <c r="H151" s="56"/>
      <c r="I151" s="21"/>
      <c r="J151" s="2"/>
      <c r="K151" s="13"/>
      <c r="L151" s="13"/>
      <c r="M151" s="103"/>
    </row>
    <row r="152" spans="1:13" ht="22.5" customHeight="1" x14ac:dyDescent="0.2">
      <c r="A152" s="52"/>
      <c r="B152" s="52"/>
      <c r="C152" s="103"/>
      <c r="D152" s="3"/>
      <c r="E152" s="3"/>
      <c r="F152" s="56"/>
      <c r="G152" s="56"/>
      <c r="H152" s="138"/>
      <c r="I152" s="138"/>
      <c r="J152" s="138"/>
      <c r="K152" s="138"/>
      <c r="L152" s="103"/>
      <c r="M152" s="103"/>
    </row>
    <row r="153" spans="1:13" x14ac:dyDescent="0.2">
      <c r="A153" s="102"/>
      <c r="B153" s="102"/>
      <c r="C153" s="103"/>
      <c r="D153" s="2"/>
      <c r="E153" s="13"/>
      <c r="F153" s="57"/>
      <c r="G153" s="57"/>
      <c r="H153" s="57"/>
      <c r="I153" s="13"/>
      <c r="J153" s="13"/>
      <c r="K153" s="13"/>
      <c r="L153" s="13"/>
      <c r="M153" s="103"/>
    </row>
    <row r="154" spans="1:13" x14ac:dyDescent="0.2">
      <c r="A154" s="102"/>
      <c r="B154" s="102"/>
      <c r="C154" s="103"/>
      <c r="D154" s="2"/>
      <c r="E154" s="13"/>
      <c r="G154" s="57"/>
      <c r="H154" s="57"/>
      <c r="I154" s="13"/>
      <c r="J154" s="13"/>
      <c r="K154" s="13"/>
      <c r="L154" s="13"/>
      <c r="M154" s="103"/>
    </row>
    <row r="155" spans="1:13" x14ac:dyDescent="0.2">
      <c r="I155" s="62"/>
    </row>
    <row r="161" spans="8:8" x14ac:dyDescent="0.2">
      <c r="H161" s="58" t="e">
        <f>I146+'[1]Смета №3св 47 и выше'!I121+#REF!+#REF!+#REF!+#REF!</f>
        <v>#REF!</v>
      </c>
    </row>
  </sheetData>
  <autoFilter ref="C1:C162" xr:uid="{6874ADB9-41FB-4749-8F0C-7993E6EF8B91}"/>
  <dataConsolidate/>
  <mergeCells count="28">
    <mergeCell ref="A146:H146"/>
    <mergeCell ref="A147:H147"/>
    <mergeCell ref="H152:K152"/>
    <mergeCell ref="L96:L103"/>
    <mergeCell ref="M96:M102"/>
    <mergeCell ref="N97:N102"/>
    <mergeCell ref="N119:N125"/>
    <mergeCell ref="A144:H144"/>
    <mergeCell ref="A145:H145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60" max="10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05981-A56F-42AC-A39A-E69240C1F1DD}">
  <sheetPr>
    <pageSetUpPr autoPageBreaks="0"/>
  </sheetPr>
  <dimension ref="A1:AB160"/>
  <sheetViews>
    <sheetView showGridLines="0" view="pageBreakPreview" topLeftCell="A76" zoomScale="115" zoomScaleNormal="115" zoomScaleSheetLayoutView="115" workbookViewId="0">
      <selection activeCell="C96" sqref="C96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98"/>
      <c r="B1" s="98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98"/>
      <c r="B2" s="98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98"/>
      <c r="B3" s="98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170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98"/>
      <c r="B6" s="98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ht="27" customHeight="1" x14ac:dyDescent="0.2">
      <c r="A7" s="152" t="s">
        <v>169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96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97"/>
      <c r="M9" s="69"/>
    </row>
    <row r="10" spans="1:14" x14ac:dyDescent="0.2">
      <c r="A10" s="98"/>
      <c r="B10" s="98"/>
      <c r="C10" s="142"/>
      <c r="D10" s="142"/>
      <c r="E10" s="142"/>
      <c r="F10" s="142"/>
      <c r="G10" s="142"/>
      <c r="H10" s="142"/>
      <c r="I10" s="142"/>
      <c r="J10" s="142"/>
      <c r="K10" s="142"/>
      <c r="L10" s="98"/>
      <c r="M10" s="21"/>
    </row>
    <row r="11" spans="1:14" x14ac:dyDescent="0.2">
      <c r="A11" s="98"/>
      <c r="B11" s="98"/>
      <c r="C11" s="63" t="s">
        <v>167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98"/>
      <c r="B12" s="98"/>
      <c r="C12" s="21"/>
      <c r="D12" s="98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I145</f>
        <v>1023902.0440035824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80.599999999999994</v>
      </c>
      <c r="F22" s="30">
        <f>I22</f>
        <v>28209.999999999996</v>
      </c>
      <c r="G22" s="31">
        <v>350</v>
      </c>
      <c r="H22" s="31"/>
      <c r="I22" s="32">
        <f>SUM(J22:K22)</f>
        <v>28209.999999999996</v>
      </c>
      <c r="J22" s="33">
        <f>E22*G22</f>
        <v>28209.999999999996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80.599999999999994</v>
      </c>
      <c r="F23" s="30">
        <f t="shared" ref="F23:F90" si="0">I23</f>
        <v>32239.999999999996</v>
      </c>
      <c r="G23" s="31"/>
      <c r="H23" s="94">
        <v>400</v>
      </c>
      <c r="I23" s="32">
        <f t="shared" ref="I23:I90" si="1">SUM(J23:K23)</f>
        <v>32239.999999999996</v>
      </c>
      <c r="J23" s="33">
        <f>E23*G23</f>
        <v>0</v>
      </c>
      <c r="K23" s="33">
        <f t="shared" ref="K23:K90" si="2">H23*E23</f>
        <v>32239.999999999996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E107+E109</f>
        <v>22</v>
      </c>
      <c r="F24" s="30">
        <f t="shared" si="0"/>
        <v>5720</v>
      </c>
      <c r="G24" s="31"/>
      <c r="H24" s="94">
        <v>260</v>
      </c>
      <c r="I24" s="32">
        <f t="shared" si="1"/>
        <v>5720</v>
      </c>
      <c r="J24" s="33">
        <f t="shared" ref="J24:J91" si="3">E24*G24</f>
        <v>0</v>
      </c>
      <c r="K24" s="33">
        <f t="shared" si="2"/>
        <v>5720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14</v>
      </c>
      <c r="F25" s="30">
        <f t="shared" si="0"/>
        <v>16100</v>
      </c>
      <c r="G25" s="31">
        <v>1150</v>
      </c>
      <c r="H25" s="94"/>
      <c r="I25" s="32">
        <f t="shared" si="1"/>
        <v>16100</v>
      </c>
      <c r="J25" s="33">
        <f t="shared" si="3"/>
        <v>16100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14</v>
      </c>
      <c r="F27" s="30">
        <f t="shared" si="0"/>
        <v>6300</v>
      </c>
      <c r="G27" s="31">
        <v>450</v>
      </c>
      <c r="H27" s="94"/>
      <c r="I27" s="32">
        <f t="shared" si="1"/>
        <v>6300</v>
      </c>
      <c r="J27" s="33">
        <f t="shared" si="3"/>
        <v>6300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14</v>
      </c>
      <c r="F28" s="30">
        <f t="shared" si="0"/>
        <v>7280</v>
      </c>
      <c r="G28" s="31"/>
      <c r="H28" s="94">
        <v>520</v>
      </c>
      <c r="I28" s="32">
        <f t="shared" si="1"/>
        <v>7280</v>
      </c>
      <c r="J28" s="33">
        <f t="shared" si="3"/>
        <v>0</v>
      </c>
      <c r="K28" s="33">
        <f t="shared" si="2"/>
        <v>7280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217.97</v>
      </c>
      <c r="F30" s="30">
        <f t="shared" si="0"/>
        <v>54492.5</v>
      </c>
      <c r="G30" s="31">
        <v>250</v>
      </c>
      <c r="H30" s="94"/>
      <c r="I30" s="32">
        <f t="shared" si="1"/>
        <v>54492.5</v>
      </c>
      <c r="J30" s="33">
        <f t="shared" si="3"/>
        <v>54492.5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13.055000000000001</v>
      </c>
      <c r="F31" s="30">
        <f t="shared" si="0"/>
        <v>1122.5602850000002</v>
      </c>
      <c r="G31" s="31"/>
      <c r="H31" s="93">
        <v>85.987000000000009</v>
      </c>
      <c r="I31" s="32">
        <f t="shared" si="1"/>
        <v>1122.5602850000002</v>
      </c>
      <c r="J31" s="33">
        <f t="shared" si="3"/>
        <v>0</v>
      </c>
      <c r="K31" s="33">
        <f t="shared" si="2"/>
        <v>1122.5602850000002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41.4375</v>
      </c>
      <c r="F32" s="30">
        <f t="shared" si="0"/>
        <v>2864.4624937500007</v>
      </c>
      <c r="G32" s="31"/>
      <c r="H32" s="93">
        <v>69.12730000000002</v>
      </c>
      <c r="I32" s="32">
        <f t="shared" si="1"/>
        <v>2864.4624937500007</v>
      </c>
      <c r="J32" s="33">
        <f t="shared" si="3"/>
        <v>0</v>
      </c>
      <c r="K32" s="33">
        <f t="shared" si="2"/>
        <v>2864.4624937500007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283.36099999999999</v>
      </c>
      <c r="F33" s="30">
        <f t="shared" si="0"/>
        <v>9977.4241710000006</v>
      </c>
      <c r="G33" s="31"/>
      <c r="H33" s="93">
        <v>35.211000000000006</v>
      </c>
      <c r="I33" s="32">
        <f t="shared" si="1"/>
        <v>9977.4241710000006</v>
      </c>
      <c r="J33" s="33">
        <f t="shared" si="3"/>
        <v>0</v>
      </c>
      <c r="K33" s="33">
        <f t="shared" si="2"/>
        <v>9977.4241710000006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10.8985</v>
      </c>
      <c r="F34" s="30">
        <f t="shared" si="0"/>
        <v>7555.2020302000001</v>
      </c>
      <c r="G34" s="31"/>
      <c r="H34" s="93">
        <v>693.23320000000001</v>
      </c>
      <c r="I34" s="32">
        <f t="shared" si="1"/>
        <v>7555.2020302000001</v>
      </c>
      <c r="J34" s="33">
        <f t="shared" si="3"/>
        <v>0</v>
      </c>
      <c r="K34" s="33">
        <f t="shared" si="2"/>
        <v>7555.2020302000001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217.97</v>
      </c>
      <c r="F35" s="30">
        <f t="shared" si="0"/>
        <v>54492.5</v>
      </c>
      <c r="G35" s="31">
        <v>250</v>
      </c>
      <c r="H35" s="93">
        <v>0</v>
      </c>
      <c r="I35" s="32">
        <f t="shared" si="1"/>
        <v>54492.5</v>
      </c>
      <c r="J35" s="33">
        <f t="shared" si="3"/>
        <v>54492.5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9</v>
      </c>
      <c r="F36" s="30">
        <f t="shared" si="0"/>
        <v>22050</v>
      </c>
      <c r="G36" s="31"/>
      <c r="H36" s="93">
        <v>2450</v>
      </c>
      <c r="I36" s="32">
        <f t="shared" si="1"/>
        <v>22050</v>
      </c>
      <c r="J36" s="33">
        <f t="shared" si="3"/>
        <v>0</v>
      </c>
      <c r="K36" s="33">
        <f t="shared" si="2"/>
        <v>22050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4.3593999999999999</v>
      </c>
      <c r="F37" s="30">
        <f t="shared" si="0"/>
        <v>7674.6251775600022</v>
      </c>
      <c r="G37" s="31"/>
      <c r="H37" s="93">
        <v>1760.4774000000004</v>
      </c>
      <c r="I37" s="32">
        <f t="shared" si="1"/>
        <v>7674.6251775600022</v>
      </c>
      <c r="J37" s="33">
        <f t="shared" si="3"/>
        <v>0</v>
      </c>
      <c r="K37" s="33">
        <f t="shared" si="2"/>
        <v>7674.6251775600022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217.97</v>
      </c>
      <c r="F38" s="30">
        <f t="shared" si="0"/>
        <v>47953.4</v>
      </c>
      <c r="G38" s="31">
        <v>220</v>
      </c>
      <c r="H38" s="93">
        <v>0</v>
      </c>
      <c r="I38" s="32">
        <f t="shared" si="1"/>
        <v>47953.4</v>
      </c>
      <c r="J38" s="33">
        <f t="shared" si="3"/>
        <v>47953.4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65.390999999999991</v>
      </c>
      <c r="F39" s="30">
        <f t="shared" si="0"/>
        <v>28758.876791700004</v>
      </c>
      <c r="G39" s="31"/>
      <c r="H39" s="93">
        <v>439.79870000000011</v>
      </c>
      <c r="I39" s="32">
        <f t="shared" si="1"/>
        <v>28758.876791700004</v>
      </c>
      <c r="J39" s="33">
        <f t="shared" si="3"/>
        <v>0</v>
      </c>
      <c r="K39" s="33">
        <f t="shared" si="2"/>
        <v>28758.876791700004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f>9.72*2+12.68+11.14+8.64+0.32</f>
        <v>52.220000000000006</v>
      </c>
      <c r="F40" s="30">
        <f t="shared" si="0"/>
        <v>62664.000000000007</v>
      </c>
      <c r="G40" s="31">
        <v>1200</v>
      </c>
      <c r="H40" s="93">
        <v>0</v>
      </c>
      <c r="I40" s="32">
        <f t="shared" si="1"/>
        <v>62664.000000000007</v>
      </c>
      <c r="J40" s="33">
        <f t="shared" si="3"/>
        <v>62664.000000000007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417.76000000000005</v>
      </c>
      <c r="F41" s="30">
        <f t="shared" si="0"/>
        <v>10018.803872000004</v>
      </c>
      <c r="G41" s="31"/>
      <c r="H41" s="93">
        <v>23.982200000000006</v>
      </c>
      <c r="I41" s="32">
        <f t="shared" si="1"/>
        <v>10018.803872000004</v>
      </c>
      <c r="J41" s="33">
        <f t="shared" si="3"/>
        <v>0</v>
      </c>
      <c r="K41" s="33">
        <f t="shared" si="2"/>
        <v>10018.803872000004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56.919800000000009</v>
      </c>
      <c r="F42" s="30">
        <f t="shared" si="0"/>
        <v>33678.876462000015</v>
      </c>
      <c r="G42" s="31"/>
      <c r="H42" s="93">
        <v>591.69000000000017</v>
      </c>
      <c r="I42" s="32">
        <f t="shared" si="1"/>
        <v>33678.876462000015</v>
      </c>
      <c r="J42" s="33">
        <f t="shared" si="3"/>
        <v>0</v>
      </c>
      <c r="K42" s="33">
        <f t="shared" si="2"/>
        <v>33678.876462000015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13.055000000000001</v>
      </c>
      <c r="F43" s="30">
        <f t="shared" si="0"/>
        <v>1820.0784910000002</v>
      </c>
      <c r="G43" s="31"/>
      <c r="H43" s="93">
        <v>139.4162</v>
      </c>
      <c r="I43" s="32">
        <f t="shared" si="1"/>
        <v>1820.0784910000002</v>
      </c>
      <c r="J43" s="33">
        <f t="shared" si="3"/>
        <v>0</v>
      </c>
      <c r="K43" s="33">
        <f t="shared" si="2"/>
        <v>1820.0784910000002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9</v>
      </c>
      <c r="F44" s="30">
        <f t="shared" si="0"/>
        <v>272.90340000000003</v>
      </c>
      <c r="G44" s="31"/>
      <c r="H44" s="93">
        <v>30.322600000000005</v>
      </c>
      <c r="I44" s="32">
        <f t="shared" si="1"/>
        <v>272.90340000000003</v>
      </c>
      <c r="J44" s="33">
        <f>E45*G44</f>
        <v>0</v>
      </c>
      <c r="K44" s="33">
        <f t="shared" si="2"/>
        <v>272.90340000000003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315.91890000000006</v>
      </c>
      <c r="G45" s="31"/>
      <c r="H45" s="93">
        <v>315.91890000000006</v>
      </c>
      <c r="I45" s="32">
        <f t="shared" si="1"/>
        <v>315.91890000000006</v>
      </c>
      <c r="J45" s="33">
        <f t="shared" si="3"/>
        <v>0</v>
      </c>
      <c r="K45" s="33">
        <f t="shared" si="2"/>
        <v>315.91890000000006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522.2360000000001</v>
      </c>
      <c r="G46" s="31"/>
      <c r="H46" s="93">
        <v>522.2360000000001</v>
      </c>
      <c r="I46" s="32">
        <f t="shared" si="1"/>
        <v>522.2360000000001</v>
      </c>
      <c r="J46" s="33">
        <f t="shared" si="3"/>
        <v>0</v>
      </c>
      <c r="K46" s="33">
        <f t="shared" si="2"/>
        <v>522.2360000000001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177</v>
      </c>
      <c r="D48" s="26" t="s">
        <v>21</v>
      </c>
      <c r="E48" s="64">
        <f>1.5*4</f>
        <v>6</v>
      </c>
      <c r="F48" s="107">
        <f t="shared" si="0"/>
        <v>6000</v>
      </c>
      <c r="G48" s="108">
        <v>1000</v>
      </c>
      <c r="H48" s="93"/>
      <c r="I48" s="32">
        <f t="shared" ref="I48:I51" si="4">SUM(J48:K48)</f>
        <v>6000</v>
      </c>
      <c r="J48" s="33">
        <f t="shared" si="3"/>
        <v>6000</v>
      </c>
      <c r="K48" s="33">
        <f t="shared" si="2"/>
        <v>0</v>
      </c>
      <c r="L48" s="109"/>
      <c r="M48" s="66"/>
    </row>
    <row r="49" spans="1:28" x14ac:dyDescent="0.2">
      <c r="A49" s="26"/>
      <c r="B49" s="26"/>
      <c r="C49" s="35" t="s">
        <v>180</v>
      </c>
      <c r="D49" s="26" t="s">
        <v>24</v>
      </c>
      <c r="E49" s="64">
        <v>4</v>
      </c>
      <c r="F49" s="107">
        <f t="shared" si="0"/>
        <v>8800</v>
      </c>
      <c r="G49" s="108"/>
      <c r="H49" s="93">
        <v>2200</v>
      </c>
      <c r="I49" s="32">
        <f t="shared" si="4"/>
        <v>8800</v>
      </c>
      <c r="J49" s="33">
        <f t="shared" si="3"/>
        <v>0</v>
      </c>
      <c r="K49" s="33">
        <f t="shared" si="2"/>
        <v>8800</v>
      </c>
      <c r="L49" s="109"/>
      <c r="M49" s="66"/>
    </row>
    <row r="50" spans="1:28" x14ac:dyDescent="0.2">
      <c r="A50" s="26"/>
      <c r="B50" s="26"/>
      <c r="C50" s="110" t="s">
        <v>178</v>
      </c>
      <c r="D50" s="26" t="s">
        <v>24</v>
      </c>
      <c r="E50" s="111">
        <v>4</v>
      </c>
      <c r="F50" s="107">
        <f t="shared" si="0"/>
        <v>4000</v>
      </c>
      <c r="G50" s="108">
        <v>1000</v>
      </c>
      <c r="H50" s="93"/>
      <c r="I50" s="32">
        <f t="shared" si="4"/>
        <v>4000</v>
      </c>
      <c r="J50" s="33">
        <f t="shared" si="3"/>
        <v>4000</v>
      </c>
      <c r="K50" s="33">
        <f t="shared" si="2"/>
        <v>0</v>
      </c>
      <c r="L50" s="109"/>
      <c r="M50" s="66"/>
    </row>
    <row r="51" spans="1:28" x14ac:dyDescent="0.2">
      <c r="A51" s="26"/>
      <c r="B51" s="26"/>
      <c r="C51" s="39" t="s">
        <v>179</v>
      </c>
      <c r="D51" s="26" t="s">
        <v>24</v>
      </c>
      <c r="E51" s="36">
        <v>4</v>
      </c>
      <c r="F51" s="107">
        <f t="shared" si="0"/>
        <v>4320</v>
      </c>
      <c r="G51" s="108"/>
      <c r="H51" s="93">
        <v>1080</v>
      </c>
      <c r="I51" s="32">
        <f t="shared" si="4"/>
        <v>4320</v>
      </c>
      <c r="J51" s="33">
        <f t="shared" si="3"/>
        <v>0</v>
      </c>
      <c r="K51" s="33">
        <f t="shared" si="2"/>
        <v>4320</v>
      </c>
      <c r="L51" s="109"/>
      <c r="M51" s="66"/>
    </row>
    <row r="52" spans="1:28" x14ac:dyDescent="0.2">
      <c r="A52" s="26">
        <v>8</v>
      </c>
      <c r="B52" s="26"/>
      <c r="C52" s="28" t="s">
        <v>51</v>
      </c>
      <c r="D52" s="26" t="s">
        <v>21</v>
      </c>
      <c r="E52" s="64">
        <f>4.8+3.8</f>
        <v>8.6</v>
      </c>
      <c r="F52" s="30">
        <f t="shared" si="0"/>
        <v>10320</v>
      </c>
      <c r="G52" s="31">
        <v>1200</v>
      </c>
      <c r="H52" s="93"/>
      <c r="I52" s="32">
        <f t="shared" si="1"/>
        <v>10320</v>
      </c>
      <c r="J52" s="33">
        <f t="shared" si="3"/>
        <v>10320</v>
      </c>
      <c r="K52" s="33">
        <f t="shared" si="2"/>
        <v>0</v>
      </c>
      <c r="L52" s="88"/>
      <c r="M52" s="66"/>
    </row>
    <row r="53" spans="1:28" x14ac:dyDescent="0.2">
      <c r="A53" s="26"/>
      <c r="B53" s="26"/>
      <c r="C53" s="35" t="s">
        <v>35</v>
      </c>
      <c r="D53" s="26" t="s">
        <v>34</v>
      </c>
      <c r="E53" s="64">
        <f>0.25*E52</f>
        <v>2.15</v>
      </c>
      <c r="F53" s="30">
        <f t="shared" si="0"/>
        <v>148.62369500000003</v>
      </c>
      <c r="G53" s="31"/>
      <c r="H53" s="93">
        <v>69.12730000000002</v>
      </c>
      <c r="I53" s="32">
        <f t="shared" si="1"/>
        <v>148.62369500000003</v>
      </c>
      <c r="J53" s="33">
        <f t="shared" si="3"/>
        <v>0</v>
      </c>
      <c r="K53" s="33">
        <f t="shared" si="2"/>
        <v>148.62369500000003</v>
      </c>
      <c r="L53" s="88"/>
      <c r="M53" s="66"/>
      <c r="U53" s="38"/>
    </row>
    <row r="54" spans="1:28" x14ac:dyDescent="0.2">
      <c r="A54" s="26"/>
      <c r="B54" s="26"/>
      <c r="C54" s="39" t="s">
        <v>44</v>
      </c>
      <c r="D54" s="26" t="s">
        <v>34</v>
      </c>
      <c r="E54" s="36">
        <f>8*E52</f>
        <v>68.8</v>
      </c>
      <c r="F54" s="30">
        <f t="shared" si="0"/>
        <v>1649.9753600000004</v>
      </c>
      <c r="G54" s="31"/>
      <c r="H54" s="93">
        <v>23.982200000000006</v>
      </c>
      <c r="I54" s="32">
        <f t="shared" si="1"/>
        <v>1649.9753600000004</v>
      </c>
      <c r="J54" s="33">
        <f t="shared" si="3"/>
        <v>0</v>
      </c>
      <c r="K54" s="33">
        <f t="shared" si="2"/>
        <v>1649.9753600000004</v>
      </c>
      <c r="L54" s="88"/>
      <c r="M54" s="66"/>
    </row>
    <row r="55" spans="1:28" ht="22.5" x14ac:dyDescent="0.35">
      <c r="A55" s="26"/>
      <c r="B55" s="26"/>
      <c r="C55" s="39" t="s">
        <v>181</v>
      </c>
      <c r="D55" s="26" t="s">
        <v>21</v>
      </c>
      <c r="E55" s="36">
        <f>1.09*E52</f>
        <v>9.3740000000000006</v>
      </c>
      <c r="F55" s="30">
        <f t="shared" si="0"/>
        <v>8436.6</v>
      </c>
      <c r="G55" s="31"/>
      <c r="H55" s="93">
        <v>900</v>
      </c>
      <c r="I55" s="32">
        <f t="shared" si="1"/>
        <v>8436.6</v>
      </c>
      <c r="J55" s="33">
        <f t="shared" si="3"/>
        <v>0</v>
      </c>
      <c r="K55" s="33">
        <f t="shared" si="2"/>
        <v>8436.6</v>
      </c>
      <c r="L55" s="88"/>
      <c r="M55" s="66"/>
      <c r="O55" s="38"/>
      <c r="Y55" s="41"/>
      <c r="AB55" s="38"/>
    </row>
    <row r="56" spans="1:28" x14ac:dyDescent="0.2">
      <c r="A56" s="26"/>
      <c r="B56" s="26"/>
      <c r="C56" s="39" t="s">
        <v>52</v>
      </c>
      <c r="D56" s="26" t="s">
        <v>34</v>
      </c>
      <c r="E56" s="36">
        <f>0.25*E52</f>
        <v>2.15</v>
      </c>
      <c r="F56" s="30">
        <f t="shared" si="0"/>
        <v>329.40192999999999</v>
      </c>
      <c r="G56" s="31"/>
      <c r="H56" s="93">
        <v>153.21020000000001</v>
      </c>
      <c r="I56" s="32">
        <f t="shared" si="1"/>
        <v>329.40192999999999</v>
      </c>
      <c r="J56" s="33">
        <f t="shared" si="3"/>
        <v>0</v>
      </c>
      <c r="K56" s="33">
        <f t="shared" si="2"/>
        <v>329.40192999999999</v>
      </c>
      <c r="L56" s="88"/>
      <c r="M56" s="66"/>
    </row>
    <row r="57" spans="1:28" x14ac:dyDescent="0.2">
      <c r="A57" s="26">
        <v>9</v>
      </c>
      <c r="B57" s="26"/>
      <c r="C57" s="28" t="s">
        <v>53</v>
      </c>
      <c r="D57" s="26" t="s">
        <v>21</v>
      </c>
      <c r="E57" s="36">
        <f>80.6-E52</f>
        <v>72</v>
      </c>
      <c r="F57" s="30">
        <f t="shared" si="0"/>
        <v>28800</v>
      </c>
      <c r="G57" s="31">
        <v>400</v>
      </c>
      <c r="H57" s="93">
        <v>0</v>
      </c>
      <c r="I57" s="32">
        <f t="shared" si="1"/>
        <v>28800</v>
      </c>
      <c r="J57" s="33">
        <f t="shared" si="3"/>
        <v>28800</v>
      </c>
      <c r="K57" s="33">
        <f t="shared" si="2"/>
        <v>0</v>
      </c>
      <c r="L57" s="88"/>
      <c r="M57" s="66"/>
    </row>
    <row r="58" spans="1:28" ht="25.5" customHeight="1" x14ac:dyDescent="0.2">
      <c r="A58" s="26"/>
      <c r="B58" s="26"/>
      <c r="C58" s="40" t="s">
        <v>54</v>
      </c>
      <c r="D58" s="26" t="s">
        <v>21</v>
      </c>
      <c r="E58" s="36">
        <f>1.12*E57</f>
        <v>80.640000000000015</v>
      </c>
      <c r="F58" s="30">
        <f t="shared" si="0"/>
        <v>85738.625280000037</v>
      </c>
      <c r="G58" s="31"/>
      <c r="H58" s="93">
        <v>1063.2270000000003</v>
      </c>
      <c r="I58" s="32">
        <f t="shared" si="1"/>
        <v>85738.625280000037</v>
      </c>
      <c r="J58" s="33">
        <f t="shared" si="3"/>
        <v>0</v>
      </c>
      <c r="K58" s="33">
        <f t="shared" si="2"/>
        <v>85738.625280000037</v>
      </c>
      <c r="L58" s="88"/>
      <c r="M58" s="66"/>
      <c r="N58" s="38"/>
    </row>
    <row r="59" spans="1:28" x14ac:dyDescent="0.2">
      <c r="A59" s="26"/>
      <c r="B59" s="26"/>
      <c r="C59" s="39" t="s">
        <v>55</v>
      </c>
      <c r="D59" s="26" t="s">
        <v>21</v>
      </c>
      <c r="E59" s="36">
        <f>1.12*E57</f>
        <v>80.640000000000015</v>
      </c>
      <c r="F59" s="30">
        <f t="shared" si="0"/>
        <v>3200.4403200000006</v>
      </c>
      <c r="G59" s="31"/>
      <c r="H59" s="93">
        <v>39.688000000000002</v>
      </c>
      <c r="I59" s="32">
        <f t="shared" si="1"/>
        <v>3200.4403200000006</v>
      </c>
      <c r="J59" s="33">
        <f t="shared" si="3"/>
        <v>0</v>
      </c>
      <c r="K59" s="33">
        <f t="shared" si="2"/>
        <v>3200.4403200000006</v>
      </c>
      <c r="L59" s="88"/>
      <c r="M59" s="66"/>
    </row>
    <row r="60" spans="1:28" x14ac:dyDescent="0.2">
      <c r="A60" s="26">
        <v>10</v>
      </c>
      <c r="B60" s="26"/>
      <c r="C60" s="28" t="s">
        <v>56</v>
      </c>
      <c r="D60" s="26" t="s">
        <v>26</v>
      </c>
      <c r="E60" s="64">
        <v>84</v>
      </c>
      <c r="F60" s="30">
        <f t="shared" si="0"/>
        <v>10920</v>
      </c>
      <c r="G60" s="31">
        <v>130</v>
      </c>
      <c r="H60" s="93">
        <v>0</v>
      </c>
      <c r="I60" s="32">
        <f t="shared" si="1"/>
        <v>10920</v>
      </c>
      <c r="J60" s="33">
        <f t="shared" si="3"/>
        <v>10920</v>
      </c>
      <c r="K60" s="33">
        <f t="shared" si="2"/>
        <v>0</v>
      </c>
      <c r="L60" s="88"/>
      <c r="M60" s="66"/>
    </row>
    <row r="61" spans="1:28" x14ac:dyDescent="0.2">
      <c r="A61" s="26"/>
      <c r="B61" s="26"/>
      <c r="C61" s="39" t="s">
        <v>57</v>
      </c>
      <c r="D61" s="26" t="s">
        <v>26</v>
      </c>
      <c r="E61" s="36">
        <f>E60*1.05</f>
        <v>88.2</v>
      </c>
      <c r="F61" s="30">
        <f t="shared" si="0"/>
        <v>11365.893000000002</v>
      </c>
      <c r="G61" s="31"/>
      <c r="H61" s="93">
        <v>128.86500000000001</v>
      </c>
      <c r="I61" s="32">
        <f t="shared" si="1"/>
        <v>11365.893000000002</v>
      </c>
      <c r="J61" s="33">
        <f t="shared" si="3"/>
        <v>0</v>
      </c>
      <c r="K61" s="33">
        <f t="shared" si="2"/>
        <v>11365.893000000002</v>
      </c>
      <c r="L61" s="88"/>
      <c r="M61" s="66"/>
    </row>
    <row r="62" spans="1:28" x14ac:dyDescent="0.2">
      <c r="A62" s="26"/>
      <c r="B62" s="26"/>
      <c r="C62" s="39" t="s">
        <v>58</v>
      </c>
      <c r="D62" s="26" t="s">
        <v>24</v>
      </c>
      <c r="E62" s="36">
        <v>13</v>
      </c>
      <c r="F62" s="30">
        <f t="shared" si="0"/>
        <v>490.77600000000001</v>
      </c>
      <c r="G62" s="31"/>
      <c r="H62" s="93">
        <v>37.752000000000002</v>
      </c>
      <c r="I62" s="32">
        <f t="shared" si="1"/>
        <v>490.77600000000001</v>
      </c>
      <c r="J62" s="33">
        <f t="shared" si="3"/>
        <v>0</v>
      </c>
      <c r="K62" s="33">
        <f t="shared" si="2"/>
        <v>490.77600000000001</v>
      </c>
      <c r="L62" s="88"/>
      <c r="M62" s="66"/>
    </row>
    <row r="63" spans="1:28" x14ac:dyDescent="0.2">
      <c r="A63" s="26"/>
      <c r="B63" s="26"/>
      <c r="C63" s="39" t="s">
        <v>59</v>
      </c>
      <c r="D63" s="26" t="s">
        <v>24</v>
      </c>
      <c r="E63" s="36">
        <v>6</v>
      </c>
      <c r="F63" s="30">
        <f t="shared" si="0"/>
        <v>226.512</v>
      </c>
      <c r="G63" s="31"/>
      <c r="H63" s="93">
        <v>37.752000000000002</v>
      </c>
      <c r="I63" s="32">
        <f t="shared" si="1"/>
        <v>226.512</v>
      </c>
      <c r="J63" s="33">
        <f t="shared" si="3"/>
        <v>0</v>
      </c>
      <c r="K63" s="33">
        <f t="shared" si="2"/>
        <v>226.512</v>
      </c>
      <c r="L63" s="88"/>
      <c r="M63" s="66"/>
    </row>
    <row r="64" spans="1:28" x14ac:dyDescent="0.2">
      <c r="A64" s="26"/>
      <c r="B64" s="26"/>
      <c r="C64" s="39" t="s">
        <v>60</v>
      </c>
      <c r="D64" s="26" t="s">
        <v>24</v>
      </c>
      <c r="E64" s="36">
        <v>12</v>
      </c>
      <c r="F64" s="30">
        <f t="shared" si="0"/>
        <v>570.3456000000001</v>
      </c>
      <c r="G64" s="31"/>
      <c r="H64" s="93">
        <v>47.528800000000011</v>
      </c>
      <c r="I64" s="32">
        <f t="shared" si="1"/>
        <v>570.3456000000001</v>
      </c>
      <c r="J64" s="33">
        <f t="shared" si="3"/>
        <v>0</v>
      </c>
      <c r="K64" s="33">
        <f t="shared" si="2"/>
        <v>570.3456000000001</v>
      </c>
      <c r="L64" s="88"/>
      <c r="M64" s="66"/>
    </row>
    <row r="65" spans="1:13" x14ac:dyDescent="0.2">
      <c r="A65" s="26"/>
      <c r="B65" s="26"/>
      <c r="C65" s="39" t="s">
        <v>61</v>
      </c>
      <c r="D65" s="26" t="s">
        <v>24</v>
      </c>
      <c r="E65" s="36">
        <v>24</v>
      </c>
      <c r="F65" s="30">
        <f t="shared" si="0"/>
        <v>795.69600000000014</v>
      </c>
      <c r="G65" s="31"/>
      <c r="H65" s="93">
        <v>33.154000000000003</v>
      </c>
      <c r="I65" s="32">
        <f t="shared" si="1"/>
        <v>795.69600000000014</v>
      </c>
      <c r="J65" s="33">
        <f t="shared" si="3"/>
        <v>0</v>
      </c>
      <c r="K65" s="33">
        <f t="shared" si="2"/>
        <v>795.69600000000014</v>
      </c>
      <c r="L65" s="88"/>
      <c r="M65" s="66"/>
    </row>
    <row r="66" spans="1:13" x14ac:dyDescent="0.2">
      <c r="A66" s="26"/>
      <c r="B66" s="26"/>
      <c r="C66" s="39" t="s">
        <v>62</v>
      </c>
      <c r="D66" s="26" t="s">
        <v>24</v>
      </c>
      <c r="E66" s="36">
        <f>ROUND(E58*2,0)</f>
        <v>161</v>
      </c>
      <c r="F66" s="30">
        <f t="shared" si="0"/>
        <v>783.13620000000003</v>
      </c>
      <c r="G66" s="31"/>
      <c r="H66" s="93">
        <v>4.8642000000000003</v>
      </c>
      <c r="I66" s="32">
        <f t="shared" si="1"/>
        <v>783.13620000000003</v>
      </c>
      <c r="J66" s="33">
        <f t="shared" si="3"/>
        <v>0</v>
      </c>
      <c r="K66" s="33">
        <f t="shared" si="2"/>
        <v>783.13620000000003</v>
      </c>
      <c r="L66" s="88"/>
      <c r="M66" s="66"/>
    </row>
    <row r="67" spans="1:13" x14ac:dyDescent="0.2">
      <c r="A67" s="26">
        <v>11</v>
      </c>
      <c r="B67" s="26"/>
      <c r="C67" s="28" t="s">
        <v>63</v>
      </c>
      <c r="D67" s="26" t="s">
        <v>26</v>
      </c>
      <c r="E67" s="64">
        <v>3</v>
      </c>
      <c r="F67" s="30">
        <f t="shared" si="0"/>
        <v>450</v>
      </c>
      <c r="G67" s="31">
        <v>150</v>
      </c>
      <c r="H67" s="93">
        <v>0</v>
      </c>
      <c r="I67" s="32">
        <f t="shared" si="1"/>
        <v>450</v>
      </c>
      <c r="J67" s="33">
        <f t="shared" si="3"/>
        <v>450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9" t="s">
        <v>64</v>
      </c>
      <c r="D68" s="26" t="s">
        <v>24</v>
      </c>
      <c r="E68" s="64">
        <f>E67</f>
        <v>3</v>
      </c>
      <c r="F68" s="30">
        <f t="shared" si="0"/>
        <v>1052.7</v>
      </c>
      <c r="G68" s="31"/>
      <c r="H68" s="93">
        <v>350.90000000000003</v>
      </c>
      <c r="I68" s="32">
        <f t="shared" si="1"/>
        <v>1052.7</v>
      </c>
      <c r="J68" s="33">
        <f t="shared" si="3"/>
        <v>0</v>
      </c>
      <c r="K68" s="33">
        <f t="shared" si="2"/>
        <v>1052.7</v>
      </c>
      <c r="L68" s="88"/>
      <c r="M68" s="66"/>
    </row>
    <row r="69" spans="1:13" x14ac:dyDescent="0.2">
      <c r="A69" s="26"/>
      <c r="B69" s="26"/>
      <c r="C69" s="39" t="s">
        <v>62</v>
      </c>
      <c r="D69" s="26" t="s">
        <v>24</v>
      </c>
      <c r="E69" s="64">
        <f>2*E67</f>
        <v>6</v>
      </c>
      <c r="F69" s="30">
        <f t="shared" si="0"/>
        <v>29.185200000000002</v>
      </c>
      <c r="G69" s="31"/>
      <c r="H69" s="93">
        <v>4.8642000000000003</v>
      </c>
      <c r="I69" s="32">
        <f t="shared" si="1"/>
        <v>29.185200000000002</v>
      </c>
      <c r="J69" s="33">
        <f t="shared" si="3"/>
        <v>0</v>
      </c>
      <c r="K69" s="33">
        <f t="shared" si="2"/>
        <v>29.185200000000002</v>
      </c>
      <c r="L69" s="88"/>
      <c r="M69" s="66"/>
    </row>
    <row r="70" spans="1:13" x14ac:dyDescent="0.2">
      <c r="A70" s="26"/>
      <c r="B70" s="26"/>
      <c r="C70" s="27" t="s">
        <v>65</v>
      </c>
      <c r="D70" s="26"/>
      <c r="E70" s="64"/>
      <c r="F70" s="30">
        <f t="shared" si="0"/>
        <v>0</v>
      </c>
      <c r="G70" s="31"/>
      <c r="H70" s="93">
        <v>0</v>
      </c>
      <c r="I70" s="32">
        <f t="shared" si="1"/>
        <v>0</v>
      </c>
      <c r="J70" s="33">
        <f t="shared" si="3"/>
        <v>0</v>
      </c>
      <c r="K70" s="33">
        <f t="shared" si="2"/>
        <v>0</v>
      </c>
      <c r="L70" s="88"/>
      <c r="M70" s="66"/>
    </row>
    <row r="71" spans="1:13" x14ac:dyDescent="0.2">
      <c r="A71" s="26">
        <v>12</v>
      </c>
      <c r="B71" s="26"/>
      <c r="C71" s="28" t="s">
        <v>66</v>
      </c>
      <c r="D71" s="26" t="s">
        <v>24</v>
      </c>
      <c r="E71" s="64">
        <v>1</v>
      </c>
      <c r="F71" s="30">
        <f t="shared" si="0"/>
        <v>3500</v>
      </c>
      <c r="G71" s="31">
        <v>3500</v>
      </c>
      <c r="H71" s="93">
        <v>0</v>
      </c>
      <c r="I71" s="32">
        <f t="shared" si="1"/>
        <v>3500</v>
      </c>
      <c r="J71" s="33">
        <f t="shared" si="3"/>
        <v>3500</v>
      </c>
      <c r="K71" s="33">
        <f t="shared" si="2"/>
        <v>0</v>
      </c>
      <c r="L71" s="88"/>
      <c r="M71" s="66"/>
    </row>
    <row r="72" spans="1:13" x14ac:dyDescent="0.2">
      <c r="A72" s="26"/>
      <c r="B72" s="26"/>
      <c r="C72" s="34" t="s">
        <v>67</v>
      </c>
      <c r="D72" s="26" t="s">
        <v>24</v>
      </c>
      <c r="E72" s="64">
        <f>$E$71</f>
        <v>1</v>
      </c>
      <c r="F72" s="30">
        <f t="shared" si="0"/>
        <v>15052.400000000003</v>
      </c>
      <c r="G72" s="31"/>
      <c r="H72" s="93">
        <v>15052.400000000003</v>
      </c>
      <c r="I72" s="32">
        <f t="shared" si="1"/>
        <v>15052.400000000003</v>
      </c>
      <c r="J72" s="33">
        <f t="shared" si="3"/>
        <v>0</v>
      </c>
      <c r="K72" s="33">
        <f t="shared" si="2"/>
        <v>15052.400000000003</v>
      </c>
      <c r="L72" s="88"/>
      <c r="M72" s="66"/>
    </row>
    <row r="73" spans="1:13" x14ac:dyDescent="0.2">
      <c r="A73" s="26"/>
      <c r="B73" s="26"/>
      <c r="C73" s="34" t="s">
        <v>68</v>
      </c>
      <c r="D73" s="26" t="s">
        <v>24</v>
      </c>
      <c r="E73" s="64">
        <f t="shared" ref="E73:E76" si="5">$E$71</f>
        <v>1</v>
      </c>
      <c r="F73" s="30">
        <f t="shared" si="0"/>
        <v>5016</v>
      </c>
      <c r="G73" s="31"/>
      <c r="H73" s="93">
        <v>5016</v>
      </c>
      <c r="I73" s="32">
        <f t="shared" si="1"/>
        <v>5016</v>
      </c>
      <c r="J73" s="33">
        <f t="shared" si="3"/>
        <v>0</v>
      </c>
      <c r="K73" s="33">
        <f t="shared" si="2"/>
        <v>5016</v>
      </c>
      <c r="L73" s="88"/>
      <c r="M73" s="66"/>
    </row>
    <row r="74" spans="1:13" x14ac:dyDescent="0.2">
      <c r="A74" s="26"/>
      <c r="B74" s="26"/>
      <c r="C74" s="34" t="s">
        <v>69</v>
      </c>
      <c r="D74" s="26" t="s">
        <v>24</v>
      </c>
      <c r="E74" s="64">
        <f t="shared" si="5"/>
        <v>1</v>
      </c>
      <c r="F74" s="30">
        <f t="shared" si="0"/>
        <v>2178.0000000000005</v>
      </c>
      <c r="G74" s="31"/>
      <c r="H74" s="93">
        <v>2178.0000000000005</v>
      </c>
      <c r="I74" s="32">
        <f t="shared" si="1"/>
        <v>2178.0000000000005</v>
      </c>
      <c r="J74" s="33">
        <f t="shared" si="3"/>
        <v>0</v>
      </c>
      <c r="K74" s="33">
        <f t="shared" si="2"/>
        <v>2178.0000000000005</v>
      </c>
      <c r="L74" s="88"/>
      <c r="M74" s="66"/>
    </row>
    <row r="75" spans="1:13" x14ac:dyDescent="0.2">
      <c r="A75" s="26"/>
      <c r="B75" s="26"/>
      <c r="C75" s="34" t="s">
        <v>70</v>
      </c>
      <c r="D75" s="26" t="s">
        <v>24</v>
      </c>
      <c r="E75" s="64">
        <f t="shared" si="5"/>
        <v>1</v>
      </c>
      <c r="F75" s="30">
        <f t="shared" si="0"/>
        <v>599.53080000000011</v>
      </c>
      <c r="G75" s="31"/>
      <c r="H75" s="93">
        <v>599.53080000000011</v>
      </c>
      <c r="I75" s="32">
        <f t="shared" si="1"/>
        <v>599.53080000000011</v>
      </c>
      <c r="J75" s="33">
        <f t="shared" si="3"/>
        <v>0</v>
      </c>
      <c r="K75" s="33">
        <f t="shared" si="2"/>
        <v>599.53080000000011</v>
      </c>
      <c r="L75" s="88"/>
      <c r="M75" s="66"/>
    </row>
    <row r="76" spans="1:13" x14ac:dyDescent="0.2">
      <c r="A76" s="26"/>
      <c r="B76" s="26"/>
      <c r="C76" s="34" t="s">
        <v>71</v>
      </c>
      <c r="D76" s="26" t="s">
        <v>24</v>
      </c>
      <c r="E76" s="64">
        <f t="shared" si="5"/>
        <v>1</v>
      </c>
      <c r="F76" s="30">
        <f t="shared" si="0"/>
        <v>5699.1</v>
      </c>
      <c r="G76" s="31"/>
      <c r="H76" s="93">
        <v>5699.1</v>
      </c>
      <c r="I76" s="32">
        <f t="shared" si="1"/>
        <v>5699.1</v>
      </c>
      <c r="J76" s="33">
        <f t="shared" si="3"/>
        <v>0</v>
      </c>
      <c r="K76" s="33">
        <f t="shared" si="2"/>
        <v>5699.1</v>
      </c>
      <c r="L76" s="88"/>
      <c r="M76" s="66"/>
    </row>
    <row r="77" spans="1:13" x14ac:dyDescent="0.2">
      <c r="A77" s="26"/>
      <c r="B77" s="26"/>
      <c r="C77" s="34" t="s">
        <v>72</v>
      </c>
      <c r="D77" s="26" t="s">
        <v>24</v>
      </c>
      <c r="E77" s="64">
        <f>$E$71</f>
        <v>1</v>
      </c>
      <c r="F77" s="30">
        <f t="shared" si="0"/>
        <v>3533.2000000000007</v>
      </c>
      <c r="G77" s="31"/>
      <c r="H77" s="93">
        <v>3533.2000000000007</v>
      </c>
      <c r="I77" s="32">
        <f t="shared" si="1"/>
        <v>3533.2000000000007</v>
      </c>
      <c r="J77" s="33">
        <f t="shared" si="3"/>
        <v>0</v>
      </c>
      <c r="K77" s="33">
        <f t="shared" si="2"/>
        <v>3533.2000000000007</v>
      </c>
      <c r="L77" s="88"/>
      <c r="M77" s="66"/>
    </row>
    <row r="78" spans="1:13" x14ac:dyDescent="0.2">
      <c r="A78" s="26">
        <v>13</v>
      </c>
      <c r="B78" s="26"/>
      <c r="C78" s="28" t="s">
        <v>172</v>
      </c>
      <c r="D78" s="26" t="s">
        <v>24</v>
      </c>
      <c r="E78" s="64">
        <v>2</v>
      </c>
      <c r="F78" s="30">
        <f t="shared" si="0"/>
        <v>7600</v>
      </c>
      <c r="G78" s="31">
        <v>3800</v>
      </c>
      <c r="H78" s="93"/>
      <c r="I78" s="32">
        <f t="shared" si="1"/>
        <v>7600</v>
      </c>
      <c r="J78" s="33">
        <f t="shared" si="3"/>
        <v>7600</v>
      </c>
      <c r="K78" s="33">
        <f t="shared" si="2"/>
        <v>0</v>
      </c>
      <c r="L78" s="88"/>
      <c r="M78" s="66"/>
    </row>
    <row r="79" spans="1:13" ht="30.75" customHeight="1" x14ac:dyDescent="0.2">
      <c r="A79" s="26"/>
      <c r="B79" s="26"/>
      <c r="C79" s="42" t="s">
        <v>171</v>
      </c>
      <c r="D79" s="26" t="s">
        <v>24</v>
      </c>
      <c r="E79" s="64">
        <f>E78</f>
        <v>2</v>
      </c>
      <c r="F79" s="30">
        <f t="shared" si="0"/>
        <v>41160</v>
      </c>
      <c r="G79" s="31"/>
      <c r="H79" s="93">
        <v>20580</v>
      </c>
      <c r="I79" s="32">
        <f t="shared" si="1"/>
        <v>41160</v>
      </c>
      <c r="J79" s="33">
        <f t="shared" si="3"/>
        <v>0</v>
      </c>
      <c r="K79" s="33">
        <f t="shared" si="2"/>
        <v>41160</v>
      </c>
      <c r="L79" s="88"/>
      <c r="M79" s="66" t="s">
        <v>142</v>
      </c>
    </row>
    <row r="80" spans="1:13" x14ac:dyDescent="0.2">
      <c r="A80" s="26">
        <v>14</v>
      </c>
      <c r="B80" s="26"/>
      <c r="C80" s="28" t="s">
        <v>75</v>
      </c>
      <c r="D80" s="26" t="s">
        <v>24</v>
      </c>
      <c r="E80" s="64">
        <v>2</v>
      </c>
      <c r="F80" s="30">
        <f t="shared" si="0"/>
        <v>6000</v>
      </c>
      <c r="G80" s="31">
        <v>3000</v>
      </c>
      <c r="H80" s="93">
        <v>0</v>
      </c>
      <c r="I80" s="32">
        <f t="shared" si="1"/>
        <v>6000</v>
      </c>
      <c r="J80" s="33">
        <f t="shared" si="3"/>
        <v>6000</v>
      </c>
      <c r="K80" s="33">
        <f t="shared" si="2"/>
        <v>0</v>
      </c>
      <c r="L80" s="88"/>
      <c r="M80" s="66"/>
    </row>
    <row r="81" spans="1:14" x14ac:dyDescent="0.2">
      <c r="A81" s="26"/>
      <c r="B81" s="26"/>
      <c r="C81" s="34" t="s">
        <v>76</v>
      </c>
      <c r="D81" s="26" t="s">
        <v>24</v>
      </c>
      <c r="E81" s="64">
        <f>E80</f>
        <v>2</v>
      </c>
      <c r="F81" s="30">
        <f t="shared" si="0"/>
        <v>8240</v>
      </c>
      <c r="G81" s="31"/>
      <c r="H81" s="93">
        <v>4120</v>
      </c>
      <c r="I81" s="32">
        <f t="shared" si="1"/>
        <v>8240</v>
      </c>
      <c r="J81" s="33">
        <f t="shared" si="3"/>
        <v>0</v>
      </c>
      <c r="K81" s="33">
        <f t="shared" si="2"/>
        <v>8240</v>
      </c>
      <c r="L81" s="88"/>
      <c r="M81" s="66"/>
    </row>
    <row r="82" spans="1:14" ht="25.5" x14ac:dyDescent="0.2">
      <c r="A82" s="26"/>
      <c r="B82" s="26"/>
      <c r="C82" s="42" t="s">
        <v>77</v>
      </c>
      <c r="D82" s="26" t="s">
        <v>24</v>
      </c>
      <c r="E82" s="64">
        <v>4</v>
      </c>
      <c r="F82" s="30">
        <f t="shared" si="0"/>
        <v>880</v>
      </c>
      <c r="G82" s="31"/>
      <c r="H82" s="93">
        <v>220</v>
      </c>
      <c r="I82" s="32">
        <f t="shared" si="1"/>
        <v>880</v>
      </c>
      <c r="J82" s="33">
        <f t="shared" si="3"/>
        <v>0</v>
      </c>
      <c r="K82" s="33">
        <f t="shared" si="2"/>
        <v>880</v>
      </c>
      <c r="L82" s="88"/>
      <c r="M82" s="66"/>
    </row>
    <row r="83" spans="1:14" x14ac:dyDescent="0.2">
      <c r="A83" s="26"/>
      <c r="B83" s="26"/>
      <c r="C83" s="34" t="s">
        <v>143</v>
      </c>
      <c r="D83" s="26" t="s">
        <v>24</v>
      </c>
      <c r="E83" s="64">
        <f>E80</f>
        <v>2</v>
      </c>
      <c r="F83" s="30">
        <f t="shared" si="0"/>
        <v>20800</v>
      </c>
      <c r="G83" s="31"/>
      <c r="H83" s="93">
        <v>10400</v>
      </c>
      <c r="I83" s="32">
        <f t="shared" si="1"/>
        <v>20800</v>
      </c>
      <c r="J83" s="33">
        <f t="shared" si="3"/>
        <v>0</v>
      </c>
      <c r="K83" s="33">
        <f t="shared" si="2"/>
        <v>20800</v>
      </c>
      <c r="L83" s="88"/>
      <c r="M83" s="66" t="s">
        <v>143</v>
      </c>
    </row>
    <row r="84" spans="1:14" ht="25.5" x14ac:dyDescent="0.2">
      <c r="A84" s="26"/>
      <c r="B84" s="26"/>
      <c r="C84" s="42" t="s">
        <v>78</v>
      </c>
      <c r="D84" s="26" t="s">
        <v>24</v>
      </c>
      <c r="E84" s="64">
        <f>E80</f>
        <v>2</v>
      </c>
      <c r="F84" s="30">
        <f t="shared" si="0"/>
        <v>1300</v>
      </c>
      <c r="G84" s="31"/>
      <c r="H84" s="93">
        <v>650</v>
      </c>
      <c r="I84" s="32">
        <f t="shared" si="1"/>
        <v>1300</v>
      </c>
      <c r="J84" s="33">
        <f t="shared" si="3"/>
        <v>0</v>
      </c>
      <c r="K84" s="33">
        <f t="shared" si="2"/>
        <v>1300</v>
      </c>
      <c r="L84" s="88"/>
      <c r="M84" s="66"/>
    </row>
    <row r="85" spans="1:14" x14ac:dyDescent="0.2">
      <c r="A85" s="26">
        <v>15</v>
      </c>
      <c r="B85" s="26"/>
      <c r="C85" s="28" t="s">
        <v>79</v>
      </c>
      <c r="D85" s="26" t="s">
        <v>24</v>
      </c>
      <c r="E85" s="64">
        <v>2</v>
      </c>
      <c r="F85" s="30">
        <f t="shared" si="0"/>
        <v>1500</v>
      </c>
      <c r="G85" s="31">
        <v>750</v>
      </c>
      <c r="H85" s="93"/>
      <c r="I85" s="32">
        <f t="shared" si="1"/>
        <v>1500</v>
      </c>
      <c r="J85" s="33">
        <f t="shared" si="3"/>
        <v>1500</v>
      </c>
      <c r="K85" s="33">
        <f t="shared" si="2"/>
        <v>0</v>
      </c>
      <c r="L85" s="88"/>
      <c r="M85" s="66"/>
    </row>
    <row r="86" spans="1:14" x14ac:dyDescent="0.2">
      <c r="A86" s="26"/>
      <c r="B86" s="26"/>
      <c r="C86" s="34" t="s">
        <v>80</v>
      </c>
      <c r="D86" s="26" t="s">
        <v>24</v>
      </c>
      <c r="E86" s="64">
        <f>E85</f>
        <v>2</v>
      </c>
      <c r="F86" s="30">
        <f t="shared" si="0"/>
        <v>4000</v>
      </c>
      <c r="G86" s="31"/>
      <c r="H86" s="93">
        <v>2000</v>
      </c>
      <c r="I86" s="32">
        <f t="shared" si="1"/>
        <v>4000</v>
      </c>
      <c r="J86" s="33">
        <f t="shared" si="3"/>
        <v>0</v>
      </c>
      <c r="K86" s="33">
        <f t="shared" si="2"/>
        <v>4000</v>
      </c>
      <c r="L86" s="88"/>
      <c r="M86" s="66"/>
    </row>
    <row r="87" spans="1:14" x14ac:dyDescent="0.2">
      <c r="A87" s="26">
        <v>16</v>
      </c>
      <c r="B87" s="26"/>
      <c r="C87" s="28" t="s">
        <v>81</v>
      </c>
      <c r="D87" s="26" t="s">
        <v>26</v>
      </c>
      <c r="E87" s="64">
        <v>12</v>
      </c>
      <c r="F87" s="30">
        <f t="shared" si="0"/>
        <v>24000</v>
      </c>
      <c r="G87" s="31">
        <v>2000</v>
      </c>
      <c r="H87" s="93">
        <v>0</v>
      </c>
      <c r="I87" s="32">
        <f t="shared" si="1"/>
        <v>24000</v>
      </c>
      <c r="J87" s="33">
        <f t="shared" si="3"/>
        <v>24000</v>
      </c>
      <c r="K87" s="33">
        <f t="shared" si="2"/>
        <v>0</v>
      </c>
      <c r="L87" s="88"/>
      <c r="M87" s="71" t="s">
        <v>82</v>
      </c>
    </row>
    <row r="88" spans="1:14" x14ac:dyDescent="0.2">
      <c r="A88" s="26"/>
      <c r="B88" s="26"/>
      <c r="C88" s="34" t="s">
        <v>83</v>
      </c>
      <c r="D88" s="26" t="s">
        <v>24</v>
      </c>
      <c r="E88" s="64">
        <v>2</v>
      </c>
      <c r="F88" s="30">
        <f t="shared" si="0"/>
        <v>7040.0000000000009</v>
      </c>
      <c r="G88" s="31"/>
      <c r="H88" s="93">
        <v>3520.0000000000005</v>
      </c>
      <c r="I88" s="32">
        <f t="shared" si="1"/>
        <v>7040.0000000000009</v>
      </c>
      <c r="J88" s="33">
        <f t="shared" si="3"/>
        <v>0</v>
      </c>
      <c r="K88" s="33">
        <f t="shared" si="2"/>
        <v>7040.0000000000009</v>
      </c>
      <c r="L88" s="88"/>
      <c r="M88" s="66"/>
    </row>
    <row r="89" spans="1:14" x14ac:dyDescent="0.2">
      <c r="A89" s="26"/>
      <c r="B89" s="26"/>
      <c r="C89" s="34" t="s">
        <v>84</v>
      </c>
      <c r="D89" s="26" t="s">
        <v>24</v>
      </c>
      <c r="E89" s="64">
        <v>2</v>
      </c>
      <c r="F89" s="30">
        <f t="shared" si="0"/>
        <v>1400</v>
      </c>
      <c r="G89" s="31"/>
      <c r="H89" s="93">
        <v>700</v>
      </c>
      <c r="I89" s="32">
        <f t="shared" si="1"/>
        <v>1400</v>
      </c>
      <c r="J89" s="33">
        <f t="shared" si="3"/>
        <v>0</v>
      </c>
      <c r="K89" s="33">
        <f t="shared" si="2"/>
        <v>1400</v>
      </c>
      <c r="L89" s="88"/>
      <c r="M89" s="66"/>
    </row>
    <row r="90" spans="1:14" x14ac:dyDescent="0.2">
      <c r="A90" s="26">
        <v>17</v>
      </c>
      <c r="B90" s="26"/>
      <c r="C90" s="28" t="s">
        <v>85</v>
      </c>
      <c r="D90" s="26" t="s">
        <v>24</v>
      </c>
      <c r="E90" s="64">
        <v>4</v>
      </c>
      <c r="F90" s="30">
        <f t="shared" si="0"/>
        <v>800</v>
      </c>
      <c r="G90" s="31">
        <v>200</v>
      </c>
      <c r="H90" s="93">
        <v>0</v>
      </c>
      <c r="I90" s="32">
        <f t="shared" si="1"/>
        <v>800</v>
      </c>
      <c r="J90" s="33">
        <f t="shared" si="3"/>
        <v>800</v>
      </c>
      <c r="K90" s="33">
        <f t="shared" si="2"/>
        <v>0</v>
      </c>
      <c r="L90" s="88"/>
      <c r="M90" s="66"/>
    </row>
    <row r="91" spans="1:14" x14ac:dyDescent="0.2">
      <c r="A91" s="26"/>
      <c r="B91" s="26"/>
      <c r="C91" s="34" t="s">
        <v>86</v>
      </c>
      <c r="D91" s="26" t="s">
        <v>24</v>
      </c>
      <c r="E91" s="64">
        <f>E90</f>
        <v>4</v>
      </c>
      <c r="F91" s="30">
        <f t="shared" ref="F91:F142" si="6">I91</f>
        <v>1960</v>
      </c>
      <c r="G91" s="31"/>
      <c r="H91" s="93">
        <v>490</v>
      </c>
      <c r="I91" s="32">
        <f t="shared" ref="I91:I142" si="7">SUM(J91:K91)</f>
        <v>1960</v>
      </c>
      <c r="J91" s="33">
        <f t="shared" si="3"/>
        <v>0</v>
      </c>
      <c r="K91" s="33">
        <f t="shared" ref="K91:K142" si="8">H91*E91</f>
        <v>1960</v>
      </c>
      <c r="L91" s="88"/>
      <c r="M91" s="66"/>
    </row>
    <row r="92" spans="1:14" x14ac:dyDescent="0.2">
      <c r="A92" s="26">
        <v>18</v>
      </c>
      <c r="B92" s="26"/>
      <c r="C92" s="28" t="s">
        <v>87</v>
      </c>
      <c r="D92" s="26" t="s">
        <v>24</v>
      </c>
      <c r="E92" s="64">
        <v>4</v>
      </c>
      <c r="F92" s="30">
        <f t="shared" si="6"/>
        <v>800</v>
      </c>
      <c r="G92" s="31">
        <v>200</v>
      </c>
      <c r="H92" s="93">
        <v>0</v>
      </c>
      <c r="I92" s="32">
        <f t="shared" si="7"/>
        <v>800</v>
      </c>
      <c r="J92" s="33">
        <f t="shared" ref="J92:J142" si="9">E92*G92</f>
        <v>800</v>
      </c>
      <c r="K92" s="33">
        <f t="shared" si="8"/>
        <v>0</v>
      </c>
      <c r="L92" s="88"/>
      <c r="M92" s="66"/>
    </row>
    <row r="93" spans="1:14" ht="25.5" x14ac:dyDescent="0.2">
      <c r="A93" s="26"/>
      <c r="B93" s="26"/>
      <c r="C93" s="42" t="s">
        <v>88</v>
      </c>
      <c r="D93" s="26" t="s">
        <v>24</v>
      </c>
      <c r="E93" s="64">
        <f>E92</f>
        <v>4</v>
      </c>
      <c r="F93" s="30">
        <f t="shared" si="6"/>
        <v>880</v>
      </c>
      <c r="G93" s="31"/>
      <c r="H93" s="93">
        <v>220</v>
      </c>
      <c r="I93" s="32">
        <f t="shared" si="7"/>
        <v>880</v>
      </c>
      <c r="J93" s="33">
        <f t="shared" si="9"/>
        <v>0</v>
      </c>
      <c r="K93" s="33">
        <f t="shared" si="8"/>
        <v>880</v>
      </c>
      <c r="L93" s="88"/>
      <c r="M93" s="66"/>
    </row>
    <row r="94" spans="1:14" x14ac:dyDescent="0.2">
      <c r="A94" s="26"/>
      <c r="B94" s="26"/>
      <c r="C94" s="27" t="s">
        <v>89</v>
      </c>
      <c r="D94" s="26"/>
      <c r="E94" s="64"/>
      <c r="F94" s="30">
        <f t="shared" si="6"/>
        <v>0</v>
      </c>
      <c r="G94" s="31"/>
      <c r="H94" s="93"/>
      <c r="I94" s="32">
        <f t="shared" si="7"/>
        <v>0</v>
      </c>
      <c r="J94" s="33">
        <f t="shared" si="9"/>
        <v>0</v>
      </c>
      <c r="K94" s="33">
        <f t="shared" si="8"/>
        <v>0</v>
      </c>
      <c r="L94" s="88"/>
      <c r="M94" s="66"/>
    </row>
    <row r="95" spans="1:14" x14ac:dyDescent="0.2">
      <c r="A95" s="26">
        <v>19</v>
      </c>
      <c r="B95" s="26"/>
      <c r="C95" s="28" t="s">
        <v>90</v>
      </c>
      <c r="D95" s="26" t="s">
        <v>24</v>
      </c>
      <c r="E95" s="64">
        <v>6</v>
      </c>
      <c r="F95" s="30">
        <f t="shared" si="6"/>
        <v>18000</v>
      </c>
      <c r="G95" s="31">
        <v>3000</v>
      </c>
      <c r="H95" s="93">
        <v>0</v>
      </c>
      <c r="I95" s="32">
        <f t="shared" si="7"/>
        <v>18000</v>
      </c>
      <c r="J95" s="33">
        <f t="shared" si="9"/>
        <v>18000</v>
      </c>
      <c r="K95" s="33">
        <f t="shared" si="8"/>
        <v>0</v>
      </c>
      <c r="L95" s="89"/>
      <c r="M95" s="127"/>
    </row>
    <row r="96" spans="1:14" ht="25.5" x14ac:dyDescent="0.2">
      <c r="A96" s="26"/>
      <c r="B96" s="26"/>
      <c r="C96" s="44" t="s">
        <v>135</v>
      </c>
      <c r="D96" s="26" t="s">
        <v>24</v>
      </c>
      <c r="E96" s="64">
        <f>E95</f>
        <v>6</v>
      </c>
      <c r="F96" s="30">
        <f t="shared" si="6"/>
        <v>41541.720000000008</v>
      </c>
      <c r="G96" s="31"/>
      <c r="H96" s="93">
        <v>6923.6200000000017</v>
      </c>
      <c r="I96" s="32">
        <f t="shared" si="7"/>
        <v>41541.720000000008</v>
      </c>
      <c r="J96" s="33">
        <f t="shared" si="9"/>
        <v>0</v>
      </c>
      <c r="K96" s="33">
        <f t="shared" si="8"/>
        <v>41541.720000000008</v>
      </c>
      <c r="L96" s="89"/>
      <c r="M96" s="127"/>
      <c r="N96" s="128"/>
    </row>
    <row r="97" spans="1:14" x14ac:dyDescent="0.2">
      <c r="A97" s="26"/>
      <c r="B97" s="26"/>
      <c r="C97" s="34" t="s">
        <v>91</v>
      </c>
      <c r="D97" s="26" t="s">
        <v>24</v>
      </c>
      <c r="E97" s="64">
        <f>E95</f>
        <v>6</v>
      </c>
      <c r="F97" s="30">
        <f t="shared" si="6"/>
        <v>4428.6000000000004</v>
      </c>
      <c r="G97" s="31"/>
      <c r="H97" s="93">
        <v>738.1</v>
      </c>
      <c r="I97" s="32">
        <f t="shared" si="7"/>
        <v>4428.6000000000004</v>
      </c>
      <c r="J97" s="33">
        <f t="shared" si="9"/>
        <v>0</v>
      </c>
      <c r="K97" s="33">
        <f t="shared" si="8"/>
        <v>4428.6000000000004</v>
      </c>
      <c r="L97" s="89"/>
      <c r="M97" s="127"/>
      <c r="N97" s="128"/>
    </row>
    <row r="98" spans="1:14" x14ac:dyDescent="0.2">
      <c r="A98" s="26"/>
      <c r="B98" s="26"/>
      <c r="C98" s="34" t="s">
        <v>92</v>
      </c>
      <c r="D98" s="26" t="s">
        <v>24</v>
      </c>
      <c r="E98" s="64">
        <v>2</v>
      </c>
      <c r="F98" s="30">
        <f t="shared" si="6"/>
        <v>1928.7400000000002</v>
      </c>
      <c r="G98" s="31"/>
      <c r="H98" s="93">
        <v>964.37000000000012</v>
      </c>
      <c r="I98" s="32">
        <f t="shared" si="7"/>
        <v>1928.7400000000002</v>
      </c>
      <c r="J98" s="33">
        <f t="shared" si="9"/>
        <v>0</v>
      </c>
      <c r="K98" s="33">
        <f t="shared" si="8"/>
        <v>1928.7400000000002</v>
      </c>
      <c r="L98" s="89"/>
      <c r="M98" s="127"/>
      <c r="N98" s="128"/>
    </row>
    <row r="99" spans="1:14" x14ac:dyDescent="0.2">
      <c r="A99" s="26"/>
      <c r="B99" s="26"/>
      <c r="C99" s="34" t="s">
        <v>93</v>
      </c>
      <c r="D99" s="26" t="s">
        <v>24</v>
      </c>
      <c r="E99" s="64">
        <f>2*E95</f>
        <v>12</v>
      </c>
      <c r="F99" s="30">
        <f t="shared" si="6"/>
        <v>1234.2000000000003</v>
      </c>
      <c r="G99" s="31"/>
      <c r="H99" s="93">
        <v>102.85000000000002</v>
      </c>
      <c r="I99" s="32">
        <f t="shared" si="7"/>
        <v>1234.2000000000003</v>
      </c>
      <c r="J99" s="33">
        <f t="shared" si="9"/>
        <v>0</v>
      </c>
      <c r="K99" s="33">
        <f t="shared" si="8"/>
        <v>1234.2000000000003</v>
      </c>
      <c r="L99" s="89"/>
      <c r="M99" s="127"/>
      <c r="N99" s="128"/>
    </row>
    <row r="100" spans="1:14" x14ac:dyDescent="0.2">
      <c r="A100" s="26"/>
      <c r="B100" s="26"/>
      <c r="C100" s="34" t="s">
        <v>94</v>
      </c>
      <c r="D100" s="26" t="s">
        <v>24</v>
      </c>
      <c r="E100" s="64">
        <f>E95</f>
        <v>6</v>
      </c>
      <c r="F100" s="30">
        <f t="shared" si="6"/>
        <v>3593.7000000000003</v>
      </c>
      <c r="G100" s="31"/>
      <c r="H100" s="93">
        <v>598.95000000000005</v>
      </c>
      <c r="I100" s="32">
        <f t="shared" si="7"/>
        <v>3593.7000000000003</v>
      </c>
      <c r="J100" s="33">
        <f t="shared" si="9"/>
        <v>0</v>
      </c>
      <c r="K100" s="33">
        <f t="shared" si="8"/>
        <v>3593.7000000000003</v>
      </c>
      <c r="L100" s="89"/>
      <c r="M100" s="127"/>
      <c r="N100" s="128"/>
    </row>
    <row r="101" spans="1:14" x14ac:dyDescent="0.2">
      <c r="A101" s="26"/>
      <c r="B101" s="26"/>
      <c r="C101" s="34" t="s">
        <v>95</v>
      </c>
      <c r="D101" s="26" t="s">
        <v>24</v>
      </c>
      <c r="E101" s="64">
        <f>5*E95</f>
        <v>30</v>
      </c>
      <c r="F101" s="30">
        <f t="shared" si="6"/>
        <v>11434.500000000002</v>
      </c>
      <c r="G101" s="31"/>
      <c r="H101" s="93">
        <v>381.15000000000003</v>
      </c>
      <c r="I101" s="32">
        <f t="shared" si="7"/>
        <v>11434.500000000002</v>
      </c>
      <c r="J101" s="33">
        <f t="shared" si="9"/>
        <v>0</v>
      </c>
      <c r="K101" s="33">
        <f t="shared" si="8"/>
        <v>11434.500000000002</v>
      </c>
      <c r="L101" s="89"/>
      <c r="M101" s="127"/>
      <c r="N101" s="128"/>
    </row>
    <row r="102" spans="1:14" x14ac:dyDescent="0.2">
      <c r="A102" s="26"/>
      <c r="B102" s="26"/>
      <c r="C102" s="34" t="s">
        <v>84</v>
      </c>
      <c r="D102" s="26" t="s">
        <v>24</v>
      </c>
      <c r="E102" s="64">
        <f>E95</f>
        <v>6</v>
      </c>
      <c r="F102" s="30">
        <f t="shared" si="6"/>
        <v>4620.0000000000009</v>
      </c>
      <c r="G102" s="31"/>
      <c r="H102" s="93">
        <v>770.00000000000011</v>
      </c>
      <c r="I102" s="32">
        <f t="shared" si="7"/>
        <v>4620.0000000000009</v>
      </c>
      <c r="J102" s="33">
        <f t="shared" si="9"/>
        <v>0</v>
      </c>
      <c r="K102" s="33">
        <f t="shared" si="8"/>
        <v>4620.0000000000009</v>
      </c>
      <c r="L102" s="88"/>
      <c r="M102" s="66"/>
      <c r="N102" s="43"/>
    </row>
    <row r="103" spans="1:14" x14ac:dyDescent="0.2">
      <c r="A103" s="26">
        <v>20</v>
      </c>
      <c r="B103" s="26"/>
      <c r="C103" s="28" t="s">
        <v>96</v>
      </c>
      <c r="D103" s="26" t="s">
        <v>21</v>
      </c>
      <c r="E103" s="64">
        <v>6.73</v>
      </c>
      <c r="F103" s="30">
        <f t="shared" si="6"/>
        <v>8076.0000000000009</v>
      </c>
      <c r="G103" s="31">
        <v>1200</v>
      </c>
      <c r="H103" s="93">
        <v>0</v>
      </c>
      <c r="I103" s="32">
        <f t="shared" si="7"/>
        <v>8076.0000000000009</v>
      </c>
      <c r="J103" s="33">
        <f t="shared" si="9"/>
        <v>8076.0000000000009</v>
      </c>
      <c r="K103" s="33">
        <f t="shared" si="8"/>
        <v>0</v>
      </c>
      <c r="L103" s="88"/>
      <c r="M103" s="66"/>
    </row>
    <row r="104" spans="1:14" x14ac:dyDescent="0.2">
      <c r="A104" s="26"/>
      <c r="B104" s="26"/>
      <c r="C104" s="34" t="s">
        <v>97</v>
      </c>
      <c r="D104" s="26" t="s">
        <v>34</v>
      </c>
      <c r="E104" s="64">
        <f>2.5*E103</f>
        <v>16.825000000000003</v>
      </c>
      <c r="F104" s="30">
        <f t="shared" si="6"/>
        <v>2399.8305100000007</v>
      </c>
      <c r="G104" s="31"/>
      <c r="H104" s="93">
        <v>142.63480000000001</v>
      </c>
      <c r="I104" s="32">
        <f t="shared" si="7"/>
        <v>2399.8305100000007</v>
      </c>
      <c r="J104" s="33">
        <f t="shared" si="9"/>
        <v>0</v>
      </c>
      <c r="K104" s="33">
        <f t="shared" si="8"/>
        <v>2399.8305100000007</v>
      </c>
      <c r="L104" s="88"/>
      <c r="M104" s="66"/>
    </row>
    <row r="105" spans="1:14" x14ac:dyDescent="0.2">
      <c r="A105" s="26"/>
      <c r="B105" s="26"/>
      <c r="C105" s="34" t="s">
        <v>98</v>
      </c>
      <c r="D105" s="26" t="s">
        <v>34</v>
      </c>
      <c r="E105" s="64">
        <f>0.3*E103</f>
        <v>2.0190000000000001</v>
      </c>
      <c r="F105" s="30">
        <f t="shared" si="6"/>
        <v>693.80916000000013</v>
      </c>
      <c r="G105" s="31"/>
      <c r="H105" s="93">
        <v>343.64000000000004</v>
      </c>
      <c r="I105" s="32">
        <f t="shared" si="7"/>
        <v>693.80916000000013</v>
      </c>
      <c r="J105" s="33">
        <f t="shared" si="9"/>
        <v>0</v>
      </c>
      <c r="K105" s="33">
        <f t="shared" si="8"/>
        <v>693.80916000000013</v>
      </c>
      <c r="L105" s="88"/>
      <c r="M105" s="66"/>
    </row>
    <row r="106" spans="1:14" x14ac:dyDescent="0.2">
      <c r="A106" s="26"/>
      <c r="B106" s="26"/>
      <c r="C106" s="27" t="s">
        <v>99</v>
      </c>
      <c r="D106" s="26"/>
      <c r="E106" s="64"/>
      <c r="F106" s="30">
        <f t="shared" si="6"/>
        <v>0</v>
      </c>
      <c r="G106" s="31"/>
      <c r="H106" s="93">
        <v>0</v>
      </c>
      <c r="I106" s="32">
        <f t="shared" si="7"/>
        <v>0</v>
      </c>
      <c r="J106" s="33">
        <f t="shared" si="9"/>
        <v>0</v>
      </c>
      <c r="K106" s="33">
        <f t="shared" si="8"/>
        <v>0</v>
      </c>
      <c r="L106" s="88"/>
      <c r="M106" s="66"/>
    </row>
    <row r="107" spans="1:14" x14ac:dyDescent="0.2">
      <c r="A107" s="26">
        <v>21</v>
      </c>
      <c r="B107" s="26"/>
      <c r="C107" s="28" t="s">
        <v>100</v>
      </c>
      <c r="D107" s="26" t="s">
        <v>24</v>
      </c>
      <c r="E107" s="64">
        <v>5</v>
      </c>
      <c r="F107" s="30">
        <f t="shared" si="6"/>
        <v>4000</v>
      </c>
      <c r="G107" s="31">
        <v>800</v>
      </c>
      <c r="H107" s="93">
        <v>0</v>
      </c>
      <c r="I107" s="32">
        <f t="shared" si="7"/>
        <v>4000</v>
      </c>
      <c r="J107" s="33">
        <f t="shared" si="9"/>
        <v>4000</v>
      </c>
      <c r="K107" s="33">
        <f t="shared" si="8"/>
        <v>0</v>
      </c>
      <c r="L107" s="88"/>
      <c r="M107" s="66"/>
    </row>
    <row r="108" spans="1:14" ht="27.75" customHeight="1" x14ac:dyDescent="0.2">
      <c r="A108" s="26"/>
      <c r="B108" s="26"/>
      <c r="C108" s="42" t="s">
        <v>101</v>
      </c>
      <c r="D108" s="26" t="s">
        <v>24</v>
      </c>
      <c r="E108" s="64">
        <f>E107</f>
        <v>5</v>
      </c>
      <c r="F108" s="30">
        <f t="shared" si="6"/>
        <v>11979</v>
      </c>
      <c r="G108" s="31"/>
      <c r="H108" s="93">
        <v>2395.8000000000002</v>
      </c>
      <c r="I108" s="32">
        <f t="shared" si="7"/>
        <v>11979</v>
      </c>
      <c r="J108" s="33">
        <f t="shared" si="9"/>
        <v>0</v>
      </c>
      <c r="K108" s="33">
        <f t="shared" si="8"/>
        <v>11979</v>
      </c>
      <c r="L108" s="88"/>
      <c r="M108" s="66"/>
    </row>
    <row r="109" spans="1:14" x14ac:dyDescent="0.2">
      <c r="A109" s="26">
        <v>22</v>
      </c>
      <c r="B109" s="26"/>
      <c r="C109" s="28" t="s">
        <v>102</v>
      </c>
      <c r="D109" s="26" t="s">
        <v>24</v>
      </c>
      <c r="E109" s="64">
        <v>17</v>
      </c>
      <c r="F109" s="30">
        <f t="shared" si="6"/>
        <v>6800</v>
      </c>
      <c r="G109" s="31">
        <v>400</v>
      </c>
      <c r="H109" s="93">
        <v>0</v>
      </c>
      <c r="I109" s="32">
        <f t="shared" si="7"/>
        <v>6800</v>
      </c>
      <c r="J109" s="33">
        <f t="shared" si="9"/>
        <v>6800</v>
      </c>
      <c r="K109" s="33">
        <f t="shared" si="8"/>
        <v>0</v>
      </c>
      <c r="L109" s="88"/>
      <c r="M109" s="66"/>
    </row>
    <row r="110" spans="1:14" x14ac:dyDescent="0.2">
      <c r="A110" s="26"/>
      <c r="B110" s="26"/>
      <c r="C110" s="34" t="s">
        <v>103</v>
      </c>
      <c r="D110" s="26" t="s">
        <v>24</v>
      </c>
      <c r="E110" s="64">
        <f>E109</f>
        <v>17</v>
      </c>
      <c r="F110" s="30">
        <f t="shared" si="6"/>
        <v>7199.5000000000018</v>
      </c>
      <c r="G110" s="31"/>
      <c r="H110" s="93">
        <v>423.50000000000011</v>
      </c>
      <c r="I110" s="32">
        <f t="shared" si="7"/>
        <v>7199.5000000000018</v>
      </c>
      <c r="J110" s="33">
        <f t="shared" si="9"/>
        <v>0</v>
      </c>
      <c r="K110" s="33">
        <f t="shared" si="8"/>
        <v>7199.5000000000018</v>
      </c>
      <c r="L110" s="88"/>
      <c r="M110" s="66"/>
    </row>
    <row r="111" spans="1:14" x14ac:dyDescent="0.2">
      <c r="A111" s="26">
        <v>23</v>
      </c>
      <c r="B111" s="26"/>
      <c r="C111" s="28" t="s">
        <v>104</v>
      </c>
      <c r="D111" s="26" t="s">
        <v>24</v>
      </c>
      <c r="E111" s="64">
        <v>3</v>
      </c>
      <c r="F111" s="30">
        <f t="shared" si="6"/>
        <v>1200</v>
      </c>
      <c r="G111" s="31">
        <v>400</v>
      </c>
      <c r="H111" s="93">
        <v>0</v>
      </c>
      <c r="I111" s="32">
        <f t="shared" si="7"/>
        <v>1200</v>
      </c>
      <c r="J111" s="33">
        <f t="shared" si="9"/>
        <v>1200</v>
      </c>
      <c r="K111" s="33">
        <f t="shared" si="8"/>
        <v>0</v>
      </c>
      <c r="L111" s="88"/>
      <c r="M111" s="66"/>
    </row>
    <row r="112" spans="1:14" x14ac:dyDescent="0.2">
      <c r="A112" s="26"/>
      <c r="B112" s="26"/>
      <c r="C112" s="34" t="s">
        <v>145</v>
      </c>
      <c r="D112" s="26" t="s">
        <v>24</v>
      </c>
      <c r="E112" s="64">
        <v>1</v>
      </c>
      <c r="F112" s="30">
        <f t="shared" si="6"/>
        <v>318.95600000000007</v>
      </c>
      <c r="G112" s="31"/>
      <c r="H112" s="93">
        <v>318.95600000000007</v>
      </c>
      <c r="I112" s="32">
        <f t="shared" si="7"/>
        <v>318.95600000000007</v>
      </c>
      <c r="J112" s="33">
        <f t="shared" si="9"/>
        <v>0</v>
      </c>
      <c r="K112" s="33">
        <f t="shared" si="8"/>
        <v>318.95600000000007</v>
      </c>
      <c r="L112" s="88"/>
      <c r="M112" s="66"/>
    </row>
    <row r="113" spans="1:14" x14ac:dyDescent="0.2">
      <c r="A113" s="26"/>
      <c r="B113" s="26"/>
      <c r="C113" s="34" t="s">
        <v>146</v>
      </c>
      <c r="D113" s="26" t="s">
        <v>24</v>
      </c>
      <c r="E113" s="64">
        <v>1</v>
      </c>
      <c r="F113" s="30">
        <f t="shared" si="6"/>
        <v>557.68900000000008</v>
      </c>
      <c r="G113" s="31"/>
      <c r="H113" s="93">
        <v>557.68900000000008</v>
      </c>
      <c r="I113" s="32">
        <f t="shared" si="7"/>
        <v>557.68900000000008</v>
      </c>
      <c r="J113" s="33">
        <f t="shared" si="9"/>
        <v>0</v>
      </c>
      <c r="K113" s="33">
        <f t="shared" si="8"/>
        <v>557.68900000000008</v>
      </c>
      <c r="L113" s="88"/>
      <c r="M113" s="66"/>
    </row>
    <row r="114" spans="1:14" x14ac:dyDescent="0.2">
      <c r="A114" s="26"/>
      <c r="B114" s="26"/>
      <c r="C114" s="34" t="s">
        <v>147</v>
      </c>
      <c r="D114" s="26" t="s">
        <v>24</v>
      </c>
      <c r="E114" s="64">
        <v>1</v>
      </c>
      <c r="F114" s="30">
        <f t="shared" si="6"/>
        <v>190.45400000000004</v>
      </c>
      <c r="G114" s="31"/>
      <c r="H114" s="93">
        <v>190.45400000000004</v>
      </c>
      <c r="I114" s="32">
        <f t="shared" si="7"/>
        <v>190.45400000000004</v>
      </c>
      <c r="J114" s="33">
        <f t="shared" si="9"/>
        <v>0</v>
      </c>
      <c r="K114" s="33">
        <f t="shared" si="8"/>
        <v>190.45400000000004</v>
      </c>
      <c r="L114" s="88"/>
      <c r="M114" s="66"/>
    </row>
    <row r="115" spans="1:14" x14ac:dyDescent="0.2">
      <c r="A115" s="26"/>
      <c r="B115" s="26"/>
      <c r="C115" s="34" t="s">
        <v>148</v>
      </c>
      <c r="D115" s="26" t="s">
        <v>24</v>
      </c>
      <c r="E115" s="64">
        <v>1</v>
      </c>
      <c r="F115" s="30">
        <f t="shared" si="6"/>
        <v>208.67660000000004</v>
      </c>
      <c r="G115" s="31"/>
      <c r="H115" s="93">
        <v>208.67660000000004</v>
      </c>
      <c r="I115" s="32">
        <f t="shared" si="7"/>
        <v>208.67660000000004</v>
      </c>
      <c r="J115" s="33">
        <f t="shared" si="9"/>
        <v>0</v>
      </c>
      <c r="K115" s="33">
        <f t="shared" si="8"/>
        <v>208.67660000000004</v>
      </c>
      <c r="L115" s="88"/>
      <c r="M115" s="66"/>
    </row>
    <row r="116" spans="1:14" x14ac:dyDescent="0.2">
      <c r="A116" s="26"/>
      <c r="B116" s="26"/>
      <c r="C116" s="34" t="s">
        <v>105</v>
      </c>
      <c r="D116" s="26" t="s">
        <v>21</v>
      </c>
      <c r="E116" s="64">
        <f>E22</f>
        <v>80.599999999999994</v>
      </c>
      <c r="F116" s="30">
        <f t="shared" si="6"/>
        <v>8059.9999999999991</v>
      </c>
      <c r="G116" s="31">
        <v>100</v>
      </c>
      <c r="H116" s="93">
        <v>0</v>
      </c>
      <c r="I116" s="32">
        <f t="shared" si="7"/>
        <v>8059.9999999999991</v>
      </c>
      <c r="J116" s="33">
        <f t="shared" si="9"/>
        <v>8059.9999999999991</v>
      </c>
      <c r="K116" s="33">
        <f t="shared" si="8"/>
        <v>0</v>
      </c>
      <c r="L116" s="88"/>
      <c r="M116" s="66"/>
    </row>
    <row r="117" spans="1:14" x14ac:dyDescent="0.2">
      <c r="A117" s="26"/>
      <c r="B117" s="26"/>
      <c r="C117" s="27" t="s">
        <v>106</v>
      </c>
      <c r="D117" s="26"/>
      <c r="E117" s="64"/>
      <c r="F117" s="30">
        <f t="shared" si="6"/>
        <v>0</v>
      </c>
      <c r="G117" s="31"/>
      <c r="H117" s="93">
        <v>0</v>
      </c>
      <c r="I117" s="32">
        <f t="shared" si="7"/>
        <v>0</v>
      </c>
      <c r="J117" s="33">
        <f t="shared" si="9"/>
        <v>0</v>
      </c>
      <c r="K117" s="33">
        <f t="shared" si="8"/>
        <v>0</v>
      </c>
      <c r="L117" s="88"/>
      <c r="M117" s="66"/>
    </row>
    <row r="118" spans="1:14" x14ac:dyDescent="0.2">
      <c r="A118" s="26">
        <v>24</v>
      </c>
      <c r="B118" s="26"/>
      <c r="C118" s="28" t="s">
        <v>107</v>
      </c>
      <c r="D118" s="26" t="s">
        <v>21</v>
      </c>
      <c r="E118" s="64">
        <f>4.82+0.98</f>
        <v>5.8000000000000007</v>
      </c>
      <c r="F118" s="30">
        <f t="shared" si="6"/>
        <v>4930.0000000000009</v>
      </c>
      <c r="G118" s="31">
        <v>850</v>
      </c>
      <c r="H118" s="93">
        <v>0</v>
      </c>
      <c r="I118" s="32">
        <f t="shared" si="7"/>
        <v>4930.0000000000009</v>
      </c>
      <c r="J118" s="33">
        <f t="shared" si="9"/>
        <v>4930.0000000000009</v>
      </c>
      <c r="K118" s="33">
        <f t="shared" si="8"/>
        <v>0</v>
      </c>
      <c r="L118" s="89"/>
      <c r="M118" s="72"/>
      <c r="N118" s="129"/>
    </row>
    <row r="119" spans="1:14" x14ac:dyDescent="0.2">
      <c r="A119" s="26"/>
      <c r="B119" s="26"/>
      <c r="C119" s="34" t="s">
        <v>108</v>
      </c>
      <c r="D119" s="26" t="s">
        <v>21</v>
      </c>
      <c r="E119" s="64">
        <f>E118*1.2</f>
        <v>6.9600000000000009</v>
      </c>
      <c r="F119" s="30">
        <f t="shared" si="6"/>
        <v>1755.4825200000005</v>
      </c>
      <c r="G119" s="31"/>
      <c r="H119" s="93">
        <v>252.22450000000003</v>
      </c>
      <c r="I119" s="32">
        <f t="shared" si="7"/>
        <v>1755.4825200000005</v>
      </c>
      <c r="J119" s="33">
        <f t="shared" si="9"/>
        <v>0</v>
      </c>
      <c r="K119" s="33">
        <f t="shared" si="8"/>
        <v>1755.4825200000005</v>
      </c>
      <c r="L119" s="89"/>
      <c r="M119" s="72"/>
      <c r="N119" s="129"/>
    </row>
    <row r="120" spans="1:14" x14ac:dyDescent="0.2">
      <c r="A120" s="26"/>
      <c r="B120" s="26"/>
      <c r="C120" s="34" t="s">
        <v>109</v>
      </c>
      <c r="D120" s="26" t="s">
        <v>26</v>
      </c>
      <c r="E120" s="64">
        <f>3*E118</f>
        <v>17.400000000000002</v>
      </c>
      <c r="F120" s="30">
        <f t="shared" si="6"/>
        <v>1214.0999640000002</v>
      </c>
      <c r="G120" s="31"/>
      <c r="H120" s="93">
        <v>69.775860000000009</v>
      </c>
      <c r="I120" s="32">
        <f t="shared" si="7"/>
        <v>1214.0999640000002</v>
      </c>
      <c r="J120" s="33">
        <f t="shared" si="9"/>
        <v>0</v>
      </c>
      <c r="K120" s="33">
        <f t="shared" si="8"/>
        <v>1214.0999640000002</v>
      </c>
      <c r="L120" s="89"/>
      <c r="M120" s="72"/>
      <c r="N120" s="129"/>
    </row>
    <row r="121" spans="1:14" x14ac:dyDescent="0.2">
      <c r="A121" s="26"/>
      <c r="B121" s="26"/>
      <c r="C121" s="34" t="s">
        <v>110</v>
      </c>
      <c r="D121" s="26" t="s">
        <v>26</v>
      </c>
      <c r="E121" s="64">
        <f>1.8*E118</f>
        <v>10.440000000000001</v>
      </c>
      <c r="F121" s="30">
        <f t="shared" si="6"/>
        <v>989.53378920000034</v>
      </c>
      <c r="G121" s="31"/>
      <c r="H121" s="93">
        <v>94.782930000000022</v>
      </c>
      <c r="I121" s="32">
        <f t="shared" si="7"/>
        <v>989.53378920000034</v>
      </c>
      <c r="J121" s="33">
        <f t="shared" si="9"/>
        <v>0</v>
      </c>
      <c r="K121" s="33">
        <f t="shared" si="8"/>
        <v>989.53378920000034</v>
      </c>
      <c r="L121" s="89"/>
      <c r="M121" s="72"/>
      <c r="N121" s="129"/>
    </row>
    <row r="122" spans="1:14" x14ac:dyDescent="0.2">
      <c r="A122" s="26"/>
      <c r="B122" s="26"/>
      <c r="C122" s="34" t="s">
        <v>111</v>
      </c>
      <c r="D122" s="26" t="s">
        <v>24</v>
      </c>
      <c r="E122" s="64">
        <f>10*E118</f>
        <v>58.000000000000007</v>
      </c>
      <c r="F122" s="30">
        <f t="shared" si="6"/>
        <v>60.354800000000019</v>
      </c>
      <c r="G122" s="31"/>
      <c r="H122" s="93">
        <v>1.0406000000000002</v>
      </c>
      <c r="I122" s="32">
        <f t="shared" si="7"/>
        <v>60.354800000000019</v>
      </c>
      <c r="J122" s="33">
        <f t="shared" si="9"/>
        <v>0</v>
      </c>
      <c r="K122" s="33">
        <f t="shared" si="8"/>
        <v>60.354800000000019</v>
      </c>
      <c r="L122" s="89"/>
      <c r="M122" s="72"/>
      <c r="N122" s="129"/>
    </row>
    <row r="123" spans="1:14" x14ac:dyDescent="0.2">
      <c r="A123" s="26"/>
      <c r="B123" s="26"/>
      <c r="C123" s="34" t="s">
        <v>112</v>
      </c>
      <c r="D123" s="26" t="s">
        <v>24</v>
      </c>
      <c r="E123" s="64">
        <f>20*E118</f>
        <v>116.00000000000001</v>
      </c>
      <c r="F123" s="30">
        <f t="shared" si="6"/>
        <v>85.61960000000002</v>
      </c>
      <c r="G123" s="31"/>
      <c r="H123" s="93">
        <v>0.73810000000000009</v>
      </c>
      <c r="I123" s="32">
        <f t="shared" si="7"/>
        <v>85.61960000000002</v>
      </c>
      <c r="J123" s="33">
        <f t="shared" si="9"/>
        <v>0</v>
      </c>
      <c r="K123" s="33">
        <f t="shared" si="8"/>
        <v>85.61960000000002</v>
      </c>
      <c r="L123" s="89"/>
      <c r="M123" s="72"/>
      <c r="N123" s="129"/>
    </row>
    <row r="124" spans="1:14" x14ac:dyDescent="0.2">
      <c r="A124" s="26"/>
      <c r="B124" s="26"/>
      <c r="C124" s="34" t="s">
        <v>62</v>
      </c>
      <c r="D124" s="26" t="s">
        <v>21</v>
      </c>
      <c r="E124" s="64">
        <f>E122</f>
        <v>58.000000000000007</v>
      </c>
      <c r="F124" s="30">
        <f t="shared" si="6"/>
        <v>282.12360000000007</v>
      </c>
      <c r="G124" s="31"/>
      <c r="H124" s="93">
        <v>4.8642000000000003</v>
      </c>
      <c r="I124" s="32">
        <f t="shared" si="7"/>
        <v>282.12360000000007</v>
      </c>
      <c r="J124" s="33">
        <f t="shared" si="9"/>
        <v>0</v>
      </c>
      <c r="K124" s="33">
        <f t="shared" si="8"/>
        <v>282.12360000000007</v>
      </c>
      <c r="L124" s="89"/>
      <c r="M124" s="72"/>
      <c r="N124" s="129"/>
    </row>
    <row r="125" spans="1:14" x14ac:dyDescent="0.2">
      <c r="A125" s="26">
        <v>25</v>
      </c>
      <c r="B125" s="26"/>
      <c r="C125" s="28" t="s">
        <v>113</v>
      </c>
      <c r="D125" s="26" t="s">
        <v>114</v>
      </c>
      <c r="E125" s="64">
        <v>25</v>
      </c>
      <c r="F125" s="30">
        <f t="shared" si="6"/>
        <v>3000</v>
      </c>
      <c r="G125" s="31">
        <v>120</v>
      </c>
      <c r="H125" s="93">
        <v>0</v>
      </c>
      <c r="I125" s="32">
        <f t="shared" si="7"/>
        <v>3000</v>
      </c>
      <c r="J125" s="33">
        <f t="shared" si="9"/>
        <v>3000</v>
      </c>
      <c r="K125" s="33">
        <f t="shared" si="8"/>
        <v>0</v>
      </c>
      <c r="L125" s="88"/>
      <c r="M125" s="66"/>
    </row>
    <row r="126" spans="1:14" x14ac:dyDescent="0.2">
      <c r="A126" s="26"/>
      <c r="B126" s="26"/>
      <c r="C126" s="34" t="s">
        <v>115</v>
      </c>
      <c r="D126" s="26" t="s">
        <v>114</v>
      </c>
      <c r="E126" s="64">
        <f>E125*1.05</f>
        <v>26.25</v>
      </c>
      <c r="F126" s="30">
        <f t="shared" si="6"/>
        <v>1334.0250000000001</v>
      </c>
      <c r="G126" s="31"/>
      <c r="H126" s="93">
        <v>50.820000000000007</v>
      </c>
      <c r="I126" s="32">
        <f t="shared" si="7"/>
        <v>1334.0250000000001</v>
      </c>
      <c r="J126" s="33">
        <f t="shared" si="9"/>
        <v>0</v>
      </c>
      <c r="K126" s="33">
        <f t="shared" si="8"/>
        <v>1334.0250000000001</v>
      </c>
      <c r="L126" s="88"/>
      <c r="M126" s="66"/>
    </row>
    <row r="127" spans="1:14" x14ac:dyDescent="0.2">
      <c r="A127" s="26">
        <v>26</v>
      </c>
      <c r="B127" s="26"/>
      <c r="C127" s="28" t="s">
        <v>113</v>
      </c>
      <c r="D127" s="26" t="s">
        <v>114</v>
      </c>
      <c r="E127" s="64">
        <v>25</v>
      </c>
      <c r="F127" s="30">
        <f t="shared" si="6"/>
        <v>3000</v>
      </c>
      <c r="G127" s="31">
        <v>120</v>
      </c>
      <c r="H127" s="93">
        <v>0</v>
      </c>
      <c r="I127" s="32">
        <f t="shared" si="7"/>
        <v>3000</v>
      </c>
      <c r="J127" s="33">
        <f t="shared" si="9"/>
        <v>3000</v>
      </c>
      <c r="K127" s="33">
        <f t="shared" si="8"/>
        <v>0</v>
      </c>
      <c r="L127" s="88"/>
      <c r="M127" s="66"/>
    </row>
    <row r="128" spans="1:14" x14ac:dyDescent="0.2">
      <c r="A128" s="26"/>
      <c r="B128" s="26"/>
      <c r="C128" s="34" t="s">
        <v>116</v>
      </c>
      <c r="D128" s="26" t="s">
        <v>114</v>
      </c>
      <c r="E128" s="64">
        <f>E127*1.05</f>
        <v>26.25</v>
      </c>
      <c r="F128" s="30">
        <f t="shared" si="6"/>
        <v>1540.4812500000003</v>
      </c>
      <c r="G128" s="31"/>
      <c r="H128" s="93">
        <v>58.685000000000009</v>
      </c>
      <c r="I128" s="32">
        <f t="shared" si="7"/>
        <v>1540.4812500000003</v>
      </c>
      <c r="J128" s="33">
        <f t="shared" si="9"/>
        <v>0</v>
      </c>
      <c r="K128" s="33">
        <f t="shared" si="8"/>
        <v>1540.4812500000003</v>
      </c>
      <c r="L128" s="88"/>
      <c r="M128" s="66"/>
    </row>
    <row r="129" spans="1:13" x14ac:dyDescent="0.2">
      <c r="A129" s="26">
        <v>27</v>
      </c>
      <c r="B129" s="26"/>
      <c r="C129" s="28" t="s">
        <v>117</v>
      </c>
      <c r="D129" s="26" t="s">
        <v>114</v>
      </c>
      <c r="E129" s="64">
        <v>15</v>
      </c>
      <c r="F129" s="30">
        <f t="shared" si="6"/>
        <v>1800</v>
      </c>
      <c r="G129" s="31">
        <v>120</v>
      </c>
      <c r="H129" s="93">
        <v>0</v>
      </c>
      <c r="I129" s="32">
        <f t="shared" si="7"/>
        <v>1800</v>
      </c>
      <c r="J129" s="33">
        <f t="shared" si="9"/>
        <v>1800</v>
      </c>
      <c r="K129" s="33">
        <f t="shared" si="8"/>
        <v>0</v>
      </c>
      <c r="L129" s="88"/>
      <c r="M129" s="66"/>
    </row>
    <row r="130" spans="1:13" x14ac:dyDescent="0.2">
      <c r="A130" s="26"/>
      <c r="B130" s="26"/>
      <c r="C130" s="34" t="s">
        <v>118</v>
      </c>
      <c r="D130" s="26" t="s">
        <v>114</v>
      </c>
      <c r="E130" s="64">
        <f>E129*1.05</f>
        <v>15.75</v>
      </c>
      <c r="F130" s="30">
        <f t="shared" si="6"/>
        <v>1768.5360000000001</v>
      </c>
      <c r="G130" s="31"/>
      <c r="H130" s="93">
        <v>112.28800000000001</v>
      </c>
      <c r="I130" s="32">
        <f t="shared" si="7"/>
        <v>1768.5360000000001</v>
      </c>
      <c r="J130" s="33">
        <f t="shared" si="9"/>
        <v>0</v>
      </c>
      <c r="K130" s="33">
        <f t="shared" si="8"/>
        <v>1768.5360000000001</v>
      </c>
      <c r="L130" s="88"/>
      <c r="M130" s="66"/>
    </row>
    <row r="131" spans="1:13" x14ac:dyDescent="0.2">
      <c r="A131" s="26">
        <v>28</v>
      </c>
      <c r="B131" s="26"/>
      <c r="C131" s="28" t="s">
        <v>119</v>
      </c>
      <c r="D131" s="26" t="s">
        <v>24</v>
      </c>
      <c r="E131" s="64">
        <v>1</v>
      </c>
      <c r="F131" s="30">
        <f t="shared" si="6"/>
        <v>2000</v>
      </c>
      <c r="G131" s="31">
        <v>2000</v>
      </c>
      <c r="H131" s="93">
        <v>0</v>
      </c>
      <c r="I131" s="32">
        <f t="shared" si="7"/>
        <v>2000</v>
      </c>
      <c r="J131" s="33">
        <f t="shared" si="9"/>
        <v>2000</v>
      </c>
      <c r="K131" s="33">
        <f t="shared" si="8"/>
        <v>0</v>
      </c>
      <c r="L131" s="88"/>
      <c r="M131" s="66"/>
    </row>
    <row r="132" spans="1:13" x14ac:dyDescent="0.2">
      <c r="A132" s="26"/>
      <c r="B132" s="26"/>
      <c r="C132" s="34" t="s">
        <v>84</v>
      </c>
      <c r="D132" s="26" t="s">
        <v>24</v>
      </c>
      <c r="E132" s="64">
        <v>1</v>
      </c>
      <c r="F132" s="30">
        <f t="shared" si="6"/>
        <v>770.00000000000011</v>
      </c>
      <c r="G132" s="31"/>
      <c r="H132" s="93">
        <v>770.00000000000011</v>
      </c>
      <c r="I132" s="32">
        <f t="shared" si="7"/>
        <v>770.00000000000011</v>
      </c>
      <c r="J132" s="33">
        <f t="shared" si="9"/>
        <v>0</v>
      </c>
      <c r="K132" s="33">
        <f t="shared" si="8"/>
        <v>770.00000000000011</v>
      </c>
      <c r="L132" s="88"/>
      <c r="M132" s="66"/>
    </row>
    <row r="133" spans="1:13" x14ac:dyDescent="0.2">
      <c r="A133" s="26"/>
      <c r="B133" s="26"/>
      <c r="C133" s="34" t="s">
        <v>94</v>
      </c>
      <c r="D133" s="26" t="s">
        <v>24</v>
      </c>
      <c r="E133" s="64">
        <v>3</v>
      </c>
      <c r="F133" s="30">
        <f t="shared" si="6"/>
        <v>1796.8500000000001</v>
      </c>
      <c r="G133" s="31"/>
      <c r="H133" s="93">
        <v>598.95000000000005</v>
      </c>
      <c r="I133" s="32">
        <f t="shared" si="7"/>
        <v>1796.8500000000001</v>
      </c>
      <c r="J133" s="33">
        <f t="shared" si="9"/>
        <v>0</v>
      </c>
      <c r="K133" s="33">
        <f t="shared" si="8"/>
        <v>1796.8500000000001</v>
      </c>
      <c r="L133" s="88"/>
      <c r="M133" s="66"/>
    </row>
    <row r="134" spans="1:13" x14ac:dyDescent="0.2">
      <c r="A134" s="26"/>
      <c r="B134" s="26"/>
      <c r="C134" s="34" t="s">
        <v>95</v>
      </c>
      <c r="D134" s="26" t="s">
        <v>24</v>
      </c>
      <c r="E134" s="64">
        <v>3</v>
      </c>
      <c r="F134" s="30">
        <f t="shared" si="6"/>
        <v>1143.45</v>
      </c>
      <c r="G134" s="31"/>
      <c r="H134" s="93">
        <v>381.15000000000003</v>
      </c>
      <c r="I134" s="32">
        <f t="shared" si="7"/>
        <v>1143.45</v>
      </c>
      <c r="J134" s="33">
        <f t="shared" si="9"/>
        <v>0</v>
      </c>
      <c r="K134" s="33">
        <f t="shared" si="8"/>
        <v>1143.45</v>
      </c>
      <c r="L134" s="88"/>
      <c r="M134" s="66"/>
    </row>
    <row r="135" spans="1:13" x14ac:dyDescent="0.2">
      <c r="A135" s="26">
        <v>29</v>
      </c>
      <c r="B135" s="26"/>
      <c r="C135" s="28" t="s">
        <v>120</v>
      </c>
      <c r="D135" s="26" t="s">
        <v>114</v>
      </c>
      <c r="E135" s="64">
        <v>12</v>
      </c>
      <c r="F135" s="30">
        <f t="shared" si="6"/>
        <v>24000</v>
      </c>
      <c r="G135" s="31">
        <v>2000</v>
      </c>
      <c r="H135" s="93">
        <v>0</v>
      </c>
      <c r="I135" s="32">
        <f t="shared" si="7"/>
        <v>24000</v>
      </c>
      <c r="J135" s="33">
        <f t="shared" si="9"/>
        <v>24000</v>
      </c>
      <c r="K135" s="33">
        <f t="shared" si="8"/>
        <v>0</v>
      </c>
      <c r="L135" s="88"/>
      <c r="M135" s="66" t="s">
        <v>121</v>
      </c>
    </row>
    <row r="136" spans="1:13" x14ac:dyDescent="0.2">
      <c r="A136" s="26"/>
      <c r="B136" s="26"/>
      <c r="C136" s="34" t="s">
        <v>122</v>
      </c>
      <c r="D136" s="26" t="s">
        <v>28</v>
      </c>
      <c r="E136" s="64">
        <v>1</v>
      </c>
      <c r="F136" s="30">
        <f t="shared" si="6"/>
        <v>5445</v>
      </c>
      <c r="G136" s="31"/>
      <c r="H136" s="93">
        <v>5445</v>
      </c>
      <c r="I136" s="32">
        <f t="shared" si="7"/>
        <v>5445</v>
      </c>
      <c r="J136" s="33">
        <f t="shared" si="9"/>
        <v>0</v>
      </c>
      <c r="K136" s="33">
        <f t="shared" si="8"/>
        <v>5445</v>
      </c>
      <c r="L136" s="88"/>
      <c r="M136" s="66"/>
    </row>
    <row r="137" spans="1:13" x14ac:dyDescent="0.2">
      <c r="A137" s="26">
        <v>30</v>
      </c>
      <c r="B137" s="26"/>
      <c r="C137" s="28" t="s">
        <v>123</v>
      </c>
      <c r="D137" s="26" t="s">
        <v>114</v>
      </c>
      <c r="E137" s="64">
        <v>8</v>
      </c>
      <c r="F137" s="30">
        <f t="shared" si="6"/>
        <v>1280</v>
      </c>
      <c r="G137" s="31">
        <v>160</v>
      </c>
      <c r="H137" s="93">
        <v>0</v>
      </c>
      <c r="I137" s="32">
        <f t="shared" si="7"/>
        <v>1280</v>
      </c>
      <c r="J137" s="33">
        <f t="shared" si="9"/>
        <v>1280</v>
      </c>
      <c r="K137" s="33">
        <f t="shared" si="8"/>
        <v>0</v>
      </c>
      <c r="L137" s="88"/>
      <c r="M137" s="66"/>
    </row>
    <row r="138" spans="1:13" x14ac:dyDescent="0.2">
      <c r="A138" s="26"/>
      <c r="B138" s="26"/>
      <c r="C138" s="34" t="s">
        <v>124</v>
      </c>
      <c r="D138" s="26" t="s">
        <v>34</v>
      </c>
      <c r="E138" s="64">
        <f>E137*0.3*16</f>
        <v>38.4</v>
      </c>
      <c r="F138" s="30">
        <f t="shared" si="6"/>
        <v>944.61312000000009</v>
      </c>
      <c r="G138" s="31"/>
      <c r="H138" s="93">
        <v>24.599300000000003</v>
      </c>
      <c r="I138" s="32">
        <f t="shared" si="7"/>
        <v>944.61312000000009</v>
      </c>
      <c r="J138" s="33">
        <f t="shared" si="9"/>
        <v>0</v>
      </c>
      <c r="K138" s="33">
        <f t="shared" si="8"/>
        <v>944.61312000000009</v>
      </c>
      <c r="L138" s="88"/>
      <c r="M138" s="66"/>
    </row>
    <row r="139" spans="1:13" x14ac:dyDescent="0.2">
      <c r="A139" s="26">
        <v>31</v>
      </c>
      <c r="B139" s="26"/>
      <c r="C139" s="28" t="s">
        <v>125</v>
      </c>
      <c r="D139" s="26" t="s">
        <v>24</v>
      </c>
      <c r="E139" s="64">
        <v>6</v>
      </c>
      <c r="F139" s="30">
        <f t="shared" si="6"/>
        <v>4800</v>
      </c>
      <c r="G139" s="31">
        <v>800</v>
      </c>
      <c r="H139" s="93">
        <v>0</v>
      </c>
      <c r="I139" s="32">
        <f t="shared" si="7"/>
        <v>4800</v>
      </c>
      <c r="J139" s="33">
        <f t="shared" si="9"/>
        <v>4800</v>
      </c>
      <c r="K139" s="33">
        <f t="shared" si="8"/>
        <v>0</v>
      </c>
      <c r="L139" s="88"/>
      <c r="M139" s="66"/>
    </row>
    <row r="140" spans="1:13" x14ac:dyDescent="0.2">
      <c r="A140" s="26"/>
      <c r="B140" s="26"/>
      <c r="C140" s="34" t="s">
        <v>126</v>
      </c>
      <c r="D140" s="26" t="s">
        <v>24</v>
      </c>
      <c r="E140" s="64">
        <v>4</v>
      </c>
      <c r="F140" s="30">
        <f t="shared" si="6"/>
        <v>3000</v>
      </c>
      <c r="G140" s="31"/>
      <c r="H140" s="93">
        <v>750</v>
      </c>
      <c r="I140" s="32">
        <f t="shared" si="7"/>
        <v>3000</v>
      </c>
      <c r="J140" s="33">
        <f t="shared" si="9"/>
        <v>0</v>
      </c>
      <c r="K140" s="33">
        <f t="shared" si="8"/>
        <v>3000</v>
      </c>
      <c r="L140" s="88"/>
      <c r="M140" s="66"/>
    </row>
    <row r="141" spans="1:13" x14ac:dyDescent="0.2">
      <c r="A141" s="26"/>
      <c r="B141" s="26"/>
      <c r="C141" s="34" t="s">
        <v>127</v>
      </c>
      <c r="D141" s="26" t="s">
        <v>24</v>
      </c>
      <c r="E141" s="64">
        <v>2</v>
      </c>
      <c r="F141" s="30">
        <f t="shared" si="6"/>
        <v>1300</v>
      </c>
      <c r="G141" s="31"/>
      <c r="H141" s="93">
        <v>650</v>
      </c>
      <c r="I141" s="32">
        <f t="shared" si="7"/>
        <v>1300</v>
      </c>
      <c r="J141" s="33">
        <f t="shared" si="9"/>
        <v>0</v>
      </c>
      <c r="K141" s="33">
        <f t="shared" si="8"/>
        <v>1300</v>
      </c>
      <c r="L141" s="88"/>
      <c r="M141" s="66"/>
    </row>
    <row r="142" spans="1:13" x14ac:dyDescent="0.2">
      <c r="A142" s="26"/>
      <c r="B142" s="26"/>
      <c r="C142" s="34" t="s">
        <v>84</v>
      </c>
      <c r="D142" s="26" t="s">
        <v>24</v>
      </c>
      <c r="E142" s="64">
        <f>E139</f>
        <v>6</v>
      </c>
      <c r="F142" s="30">
        <f t="shared" si="6"/>
        <v>4620.0000000000009</v>
      </c>
      <c r="G142" s="31"/>
      <c r="H142" s="93">
        <v>770.00000000000011</v>
      </c>
      <c r="I142" s="32">
        <f t="shared" si="7"/>
        <v>4620.0000000000009</v>
      </c>
      <c r="J142" s="33">
        <f t="shared" si="9"/>
        <v>0</v>
      </c>
      <c r="K142" s="33">
        <f t="shared" si="8"/>
        <v>4620.0000000000009</v>
      </c>
      <c r="L142" s="88"/>
      <c r="M142" s="66"/>
    </row>
    <row r="143" spans="1:13" x14ac:dyDescent="0.2">
      <c r="A143" s="130" t="s">
        <v>128</v>
      </c>
      <c r="B143" s="131"/>
      <c r="C143" s="131"/>
      <c r="D143" s="131"/>
      <c r="E143" s="131"/>
      <c r="F143" s="131"/>
      <c r="G143" s="131"/>
      <c r="H143" s="132"/>
      <c r="I143" s="45">
        <f>SUM(I22:I142)</f>
        <v>1007648.0543724096</v>
      </c>
      <c r="J143" s="45">
        <f>SUM(J22:J142)</f>
        <v>465848.4</v>
      </c>
      <c r="K143" s="45">
        <f>SUM(K22:K142)</f>
        <v>541799.65437241015</v>
      </c>
      <c r="L143" s="90"/>
      <c r="M143" s="73"/>
    </row>
    <row r="144" spans="1:13" ht="12.75" customHeight="1" x14ac:dyDescent="0.2">
      <c r="A144" s="133" t="s">
        <v>129</v>
      </c>
      <c r="B144" s="134"/>
      <c r="C144" s="134"/>
      <c r="D144" s="134"/>
      <c r="E144" s="134"/>
      <c r="F144" s="134"/>
      <c r="G144" s="134"/>
      <c r="H144" s="135"/>
      <c r="I144" s="46">
        <f>0.03*K143</f>
        <v>16253.989631172304</v>
      </c>
      <c r="J144" s="46"/>
      <c r="K144" s="46">
        <f>I144</f>
        <v>16253.989631172304</v>
      </c>
      <c r="L144" s="91"/>
      <c r="M144" s="74"/>
    </row>
    <row r="145" spans="1:13" ht="12.75" customHeight="1" x14ac:dyDescent="0.2">
      <c r="A145" s="130" t="s">
        <v>130</v>
      </c>
      <c r="B145" s="131"/>
      <c r="C145" s="131"/>
      <c r="D145" s="131"/>
      <c r="E145" s="131"/>
      <c r="F145" s="131"/>
      <c r="G145" s="131"/>
      <c r="H145" s="132"/>
      <c r="I145" s="45">
        <f>J145+K145</f>
        <v>1023902.0440035824</v>
      </c>
      <c r="J145" s="46">
        <f>J143</f>
        <v>465848.4</v>
      </c>
      <c r="K145" s="46">
        <f>K143+K144</f>
        <v>558053.64400358242</v>
      </c>
      <c r="L145" s="91"/>
      <c r="M145" s="74"/>
    </row>
    <row r="146" spans="1:13" ht="12.75" customHeight="1" x14ac:dyDescent="0.2">
      <c r="A146" s="133" t="s">
        <v>131</v>
      </c>
      <c r="B146" s="134"/>
      <c r="C146" s="134"/>
      <c r="D146" s="134"/>
      <c r="E146" s="134"/>
      <c r="F146" s="134"/>
      <c r="G146" s="134"/>
      <c r="H146" s="135"/>
      <c r="I146" s="47">
        <f>I145/E22</f>
        <v>12703.499305255365</v>
      </c>
      <c r="J146" s="47">
        <f>J145/$E$22</f>
        <v>5779.7568238213407</v>
      </c>
      <c r="K146" s="47">
        <f>K145/$E$22</f>
        <v>6923.7424814340256</v>
      </c>
      <c r="L146" s="92"/>
      <c r="M146" s="75"/>
    </row>
    <row r="147" spans="1:13" x14ac:dyDescent="0.2">
      <c r="A147" s="49"/>
      <c r="B147" s="49"/>
      <c r="C147" s="50"/>
      <c r="D147" s="50"/>
      <c r="E147" s="50"/>
      <c r="F147" s="51"/>
      <c r="G147" s="51"/>
      <c r="H147" s="51"/>
      <c r="I147" s="48"/>
      <c r="J147" s="13"/>
      <c r="K147" s="13"/>
      <c r="L147" s="13"/>
      <c r="M147" s="95"/>
    </row>
    <row r="148" spans="1:13" x14ac:dyDescent="0.2">
      <c r="A148" s="49"/>
      <c r="B148" s="49"/>
      <c r="C148" s="50"/>
      <c r="D148" s="50"/>
      <c r="E148" s="50"/>
      <c r="F148" s="51"/>
      <c r="G148" s="51"/>
      <c r="H148" s="51"/>
      <c r="I148" s="48"/>
      <c r="J148" s="13"/>
      <c r="K148" s="13"/>
      <c r="L148" s="13"/>
      <c r="M148" s="95"/>
    </row>
    <row r="149" spans="1:13" ht="15.75" customHeight="1" x14ac:dyDescent="0.2">
      <c r="A149" s="52"/>
      <c r="B149" s="52"/>
      <c r="C149" s="21"/>
      <c r="D149" s="2"/>
      <c r="E149" s="50"/>
      <c r="F149" s="53"/>
      <c r="G149" s="53"/>
      <c r="H149" s="54"/>
      <c r="I149" s="12"/>
      <c r="J149" s="12"/>
      <c r="K149" s="12"/>
      <c r="L149" s="12"/>
      <c r="M149" s="76"/>
    </row>
    <row r="150" spans="1:13" x14ac:dyDescent="0.2">
      <c r="A150" s="52"/>
      <c r="B150" s="52"/>
      <c r="C150" s="95"/>
      <c r="D150" s="3"/>
      <c r="E150" s="3"/>
      <c r="F150" s="56"/>
      <c r="G150" s="56"/>
      <c r="H150" s="56"/>
      <c r="I150" s="21"/>
      <c r="J150" s="2"/>
      <c r="K150" s="13"/>
      <c r="L150" s="13"/>
      <c r="M150" s="95"/>
    </row>
    <row r="151" spans="1:13" ht="22.5" customHeight="1" x14ac:dyDescent="0.2">
      <c r="A151" s="52"/>
      <c r="B151" s="52"/>
      <c r="C151" s="95"/>
      <c r="D151" s="3"/>
      <c r="E151" s="3"/>
      <c r="F151" s="56"/>
      <c r="G151" s="56"/>
      <c r="H151" s="138"/>
      <c r="I151" s="138"/>
      <c r="J151" s="138"/>
      <c r="K151" s="138"/>
      <c r="L151" s="95"/>
      <c r="M151" s="95"/>
    </row>
    <row r="152" spans="1:13" x14ac:dyDescent="0.2">
      <c r="A152" s="98"/>
      <c r="B152" s="98"/>
      <c r="C152" s="95"/>
      <c r="D152" s="2"/>
      <c r="E152" s="13"/>
      <c r="F152" s="57"/>
      <c r="G152" s="57"/>
      <c r="H152" s="57"/>
      <c r="I152" s="13"/>
      <c r="J152" s="13"/>
      <c r="K152" s="13"/>
      <c r="L152" s="13"/>
      <c r="M152" s="95"/>
    </row>
    <row r="153" spans="1:13" x14ac:dyDescent="0.2">
      <c r="A153" s="98"/>
      <c r="B153" s="98"/>
      <c r="C153" s="95"/>
      <c r="D153" s="2"/>
      <c r="E153" s="13"/>
      <c r="G153" s="57"/>
      <c r="H153" s="57"/>
      <c r="I153" s="13"/>
      <c r="J153" s="13"/>
      <c r="K153" s="13"/>
      <c r="L153" s="13"/>
      <c r="M153" s="95"/>
    </row>
    <row r="154" spans="1:13" x14ac:dyDescent="0.2">
      <c r="I154" s="62"/>
    </row>
    <row r="160" spans="1:13" x14ac:dyDescent="0.2">
      <c r="H160" s="58" t="e">
        <f>I145+'[1]Смета №3св 47 и выше'!I121+#REF!+#REF!+#REF!+#REF!</f>
        <v>#REF!</v>
      </c>
    </row>
  </sheetData>
  <autoFilter ref="C1:C161" xr:uid="{6874ADB9-41FB-4749-8F0C-7993E6EF8B91}"/>
  <dataConsolidate/>
  <mergeCells count="27"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146:H146"/>
    <mergeCell ref="H151:K151"/>
    <mergeCell ref="A145:H145"/>
    <mergeCell ref="M95:M101"/>
    <mergeCell ref="N96:N101"/>
    <mergeCell ref="N118:N124"/>
    <mergeCell ref="A143:H143"/>
    <mergeCell ref="A144:H144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60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B3A0-2FDA-49A4-9E40-374D91FF3612}">
  <sheetPr>
    <pageSetUpPr autoPageBreaks="0"/>
  </sheetPr>
  <dimension ref="A1:AB156"/>
  <sheetViews>
    <sheetView showGridLines="0" view="pageBreakPreview" topLeftCell="A64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166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684521.98838600912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58</v>
      </c>
      <c r="F22" s="30">
        <f>I22</f>
        <v>20300</v>
      </c>
      <c r="G22" s="31">
        <v>350</v>
      </c>
      <c r="H22" s="31"/>
      <c r="I22" s="32">
        <f>SUM(J22:K22)</f>
        <v>20300</v>
      </c>
      <c r="J22" s="33">
        <f>E22*G22</f>
        <v>20300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58</v>
      </c>
      <c r="F23" s="30">
        <f t="shared" ref="F23:F86" si="0">I23</f>
        <v>23200</v>
      </c>
      <c r="G23" s="31"/>
      <c r="H23" s="94">
        <v>400</v>
      </c>
      <c r="I23" s="32">
        <f t="shared" ref="I23:I86" si="1">SUM(J23:K23)</f>
        <v>23200</v>
      </c>
      <c r="J23" s="33">
        <f>E23*G23</f>
        <v>0</v>
      </c>
      <c r="K23" s="33">
        <f t="shared" ref="K23:K86" si="2">H23*E23</f>
        <v>23200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17</v>
      </c>
      <c r="F24" s="30">
        <f t="shared" si="0"/>
        <v>4420</v>
      </c>
      <c r="G24" s="31"/>
      <c r="H24" s="94">
        <v>260</v>
      </c>
      <c r="I24" s="32">
        <f t="shared" si="1"/>
        <v>4420</v>
      </c>
      <c r="J24" s="33">
        <f t="shared" ref="J24:J87" si="3">E24*G24</f>
        <v>0</v>
      </c>
      <c r="K24" s="33">
        <f t="shared" si="2"/>
        <v>4420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9</v>
      </c>
      <c r="F25" s="30">
        <f t="shared" si="0"/>
        <v>10350</v>
      </c>
      <c r="G25" s="31">
        <v>1150</v>
      </c>
      <c r="H25" s="94"/>
      <c r="I25" s="32">
        <f t="shared" si="1"/>
        <v>10350</v>
      </c>
      <c r="J25" s="33">
        <f t="shared" si="3"/>
        <v>10350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3</v>
      </c>
      <c r="F26" s="30">
        <f t="shared" si="0"/>
        <v>2808</v>
      </c>
      <c r="G26" s="31"/>
      <c r="H26" s="94">
        <v>936</v>
      </c>
      <c r="I26" s="32">
        <f t="shared" si="1"/>
        <v>2808</v>
      </c>
      <c r="J26" s="33">
        <f t="shared" si="3"/>
        <v>0</v>
      </c>
      <c r="K26" s="33">
        <f t="shared" si="2"/>
        <v>2808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9</v>
      </c>
      <c r="F27" s="30">
        <f t="shared" si="0"/>
        <v>4050</v>
      </c>
      <c r="G27" s="31">
        <v>450</v>
      </c>
      <c r="H27" s="94"/>
      <c r="I27" s="32">
        <f t="shared" si="1"/>
        <v>4050</v>
      </c>
      <c r="J27" s="33">
        <f t="shared" si="3"/>
        <v>4050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9</v>
      </c>
      <c r="F28" s="30">
        <f t="shared" si="0"/>
        <v>4680</v>
      </c>
      <c r="G28" s="31"/>
      <c r="H28" s="94">
        <v>520</v>
      </c>
      <c r="I28" s="32">
        <f t="shared" si="1"/>
        <v>4680</v>
      </c>
      <c r="J28" s="33">
        <f t="shared" si="3"/>
        <v>0</v>
      </c>
      <c r="K28" s="33">
        <f t="shared" si="2"/>
        <v>4680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154.19999999999999</v>
      </c>
      <c r="F30" s="30">
        <f t="shared" si="0"/>
        <v>38550</v>
      </c>
      <c r="G30" s="31">
        <v>250</v>
      </c>
      <c r="H30" s="94"/>
      <c r="I30" s="32">
        <f t="shared" si="1"/>
        <v>38550</v>
      </c>
      <c r="J30" s="33">
        <f t="shared" si="3"/>
        <v>38550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8.4525000000000006</v>
      </c>
      <c r="F31" s="30">
        <f t="shared" si="0"/>
        <v>660.73192500000005</v>
      </c>
      <c r="G31" s="31"/>
      <c r="H31" s="93">
        <v>78.17</v>
      </c>
      <c r="I31" s="32">
        <f t="shared" si="1"/>
        <v>660.73192500000005</v>
      </c>
      <c r="J31" s="33">
        <f t="shared" si="3"/>
        <v>0</v>
      </c>
      <c r="K31" s="33">
        <f t="shared" si="2"/>
        <v>660.73192500000005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30.097499999999997</v>
      </c>
      <c r="F32" s="30">
        <f t="shared" si="0"/>
        <v>1891.4171925000001</v>
      </c>
      <c r="G32" s="31"/>
      <c r="H32" s="93">
        <v>62.843000000000011</v>
      </c>
      <c r="I32" s="32">
        <f t="shared" si="1"/>
        <v>1891.4171925000001</v>
      </c>
      <c r="J32" s="33">
        <f t="shared" si="3"/>
        <v>0</v>
      </c>
      <c r="K32" s="33">
        <f t="shared" si="2"/>
        <v>1891.4171925000001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200.45999999999998</v>
      </c>
      <c r="F33" s="30">
        <f t="shared" si="0"/>
        <v>6416.7246000000005</v>
      </c>
      <c r="G33" s="31"/>
      <c r="H33" s="93">
        <v>32.010000000000005</v>
      </c>
      <c r="I33" s="32">
        <f t="shared" si="1"/>
        <v>6416.7246000000005</v>
      </c>
      <c r="J33" s="33">
        <f t="shared" si="3"/>
        <v>0</v>
      </c>
      <c r="K33" s="33">
        <f t="shared" si="2"/>
        <v>6416.7246000000005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7.71</v>
      </c>
      <c r="F34" s="30">
        <f t="shared" si="0"/>
        <v>4858.9345199999998</v>
      </c>
      <c r="G34" s="31"/>
      <c r="H34" s="93">
        <v>630.21199999999999</v>
      </c>
      <c r="I34" s="32">
        <f t="shared" si="1"/>
        <v>4858.9345199999998</v>
      </c>
      <c r="J34" s="33">
        <f t="shared" si="3"/>
        <v>0</v>
      </c>
      <c r="K34" s="33">
        <f t="shared" si="2"/>
        <v>4858.9345199999998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154.19999999999999</v>
      </c>
      <c r="F35" s="30">
        <f t="shared" si="0"/>
        <v>38550</v>
      </c>
      <c r="G35" s="31">
        <v>250</v>
      </c>
      <c r="H35" s="93"/>
      <c r="I35" s="32">
        <f t="shared" si="1"/>
        <v>38550</v>
      </c>
      <c r="J35" s="33">
        <f t="shared" si="3"/>
        <v>38550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7</v>
      </c>
      <c r="F36" s="30">
        <f t="shared" si="0"/>
        <v>13475.000000000002</v>
      </c>
      <c r="G36" s="31"/>
      <c r="H36" s="93">
        <v>1925.0000000000002</v>
      </c>
      <c r="I36" s="32">
        <f t="shared" si="1"/>
        <v>13475.000000000002</v>
      </c>
      <c r="J36" s="33">
        <f t="shared" si="3"/>
        <v>0</v>
      </c>
      <c r="K36" s="33">
        <f t="shared" si="2"/>
        <v>13475.000000000002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3.0839999999999996</v>
      </c>
      <c r="F37" s="30">
        <f t="shared" si="0"/>
        <v>4935.738456</v>
      </c>
      <c r="G37" s="31"/>
      <c r="H37" s="93">
        <v>1600.4340000000002</v>
      </c>
      <c r="I37" s="32">
        <f t="shared" si="1"/>
        <v>4935.738456</v>
      </c>
      <c r="J37" s="33">
        <f t="shared" si="3"/>
        <v>0</v>
      </c>
      <c r="K37" s="33">
        <f t="shared" si="2"/>
        <v>4935.738456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154.19999999999999</v>
      </c>
      <c r="F38" s="30">
        <f t="shared" si="0"/>
        <v>30839.999999999996</v>
      </c>
      <c r="G38" s="31">
        <v>200</v>
      </c>
      <c r="H38" s="93">
        <v>0</v>
      </c>
      <c r="I38" s="32">
        <f t="shared" si="1"/>
        <v>30839.999999999996</v>
      </c>
      <c r="J38" s="33">
        <f t="shared" si="3"/>
        <v>30839.999999999996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46.26</v>
      </c>
      <c r="F39" s="30">
        <f t="shared" si="0"/>
        <v>18495.534420000004</v>
      </c>
      <c r="G39" s="31"/>
      <c r="H39" s="93">
        <v>399.81700000000006</v>
      </c>
      <c r="I39" s="32">
        <f t="shared" si="1"/>
        <v>18495.534420000004</v>
      </c>
      <c r="J39" s="33">
        <f t="shared" si="3"/>
        <v>0</v>
      </c>
      <c r="K39" s="33">
        <f t="shared" si="2"/>
        <v>18495.534420000004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33.81</v>
      </c>
      <c r="F40" s="30">
        <f t="shared" si="0"/>
        <v>38881.5</v>
      </c>
      <c r="G40" s="31">
        <v>1150</v>
      </c>
      <c r="H40" s="93"/>
      <c r="I40" s="32">
        <f t="shared" si="1"/>
        <v>38881.5</v>
      </c>
      <c r="J40" s="33">
        <f t="shared" si="3"/>
        <v>38881.5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270.48</v>
      </c>
      <c r="F41" s="30">
        <f t="shared" si="0"/>
        <v>5897.0049600000011</v>
      </c>
      <c r="G41" s="31"/>
      <c r="H41" s="93">
        <v>21.802000000000003</v>
      </c>
      <c r="I41" s="32">
        <f t="shared" si="1"/>
        <v>5897.0049600000011</v>
      </c>
      <c r="J41" s="33">
        <f t="shared" si="3"/>
        <v>0</v>
      </c>
      <c r="K41" s="33">
        <f t="shared" si="2"/>
        <v>5897.0049600000011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36.852900000000005</v>
      </c>
      <c r="F42" s="30">
        <f t="shared" si="0"/>
        <v>19823.174910000005</v>
      </c>
      <c r="G42" s="31"/>
      <c r="H42" s="93">
        <v>537.90000000000009</v>
      </c>
      <c r="I42" s="32">
        <f t="shared" si="1"/>
        <v>19823.174910000005</v>
      </c>
      <c r="J42" s="33">
        <f t="shared" si="3"/>
        <v>0</v>
      </c>
      <c r="K42" s="33">
        <f t="shared" si="2"/>
        <v>19823.174910000005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8.4525000000000006</v>
      </c>
      <c r="F43" s="30">
        <f t="shared" si="0"/>
        <v>1071.2867550000001</v>
      </c>
      <c r="G43" s="31"/>
      <c r="H43" s="93">
        <v>126.742</v>
      </c>
      <c r="I43" s="32">
        <f t="shared" si="1"/>
        <v>1071.2867550000001</v>
      </c>
      <c r="J43" s="33">
        <f t="shared" si="3"/>
        <v>0</v>
      </c>
      <c r="K43" s="33">
        <f t="shared" si="2"/>
        <v>1071.2867550000001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6</v>
      </c>
      <c r="F44" s="30">
        <f t="shared" si="0"/>
        <v>165.39600000000002</v>
      </c>
      <c r="G44" s="31"/>
      <c r="H44" s="93">
        <v>27.566000000000003</v>
      </c>
      <c r="I44" s="32">
        <f t="shared" si="1"/>
        <v>165.39600000000002</v>
      </c>
      <c r="J44" s="33">
        <f>E45*G44</f>
        <v>0</v>
      </c>
      <c r="K44" s="33">
        <f t="shared" si="2"/>
        <v>165.39600000000002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5.7</v>
      </c>
      <c r="F48" s="30">
        <f t="shared" si="0"/>
        <v>6555</v>
      </c>
      <c r="G48" s="31">
        <v>1150</v>
      </c>
      <c r="H48" s="93"/>
      <c r="I48" s="32">
        <f t="shared" si="1"/>
        <v>6555</v>
      </c>
      <c r="J48" s="33">
        <f t="shared" si="3"/>
        <v>6555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1.425</v>
      </c>
      <c r="F49" s="30">
        <f t="shared" si="0"/>
        <v>89.551275000000018</v>
      </c>
      <c r="G49" s="31"/>
      <c r="H49" s="93">
        <v>62.843000000000011</v>
      </c>
      <c r="I49" s="32">
        <f t="shared" si="1"/>
        <v>89.551275000000018</v>
      </c>
      <c r="J49" s="33">
        <f t="shared" si="3"/>
        <v>0</v>
      </c>
      <c r="K49" s="33">
        <f t="shared" si="2"/>
        <v>89.551275000000018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45.6</v>
      </c>
      <c r="F50" s="30">
        <f t="shared" si="0"/>
        <v>994.17120000000023</v>
      </c>
      <c r="G50" s="31"/>
      <c r="H50" s="93">
        <v>21.802000000000003</v>
      </c>
      <c r="I50" s="32">
        <f t="shared" si="1"/>
        <v>994.17120000000023</v>
      </c>
      <c r="J50" s="33">
        <f t="shared" si="3"/>
        <v>0</v>
      </c>
      <c r="K50" s="33">
        <f t="shared" si="2"/>
        <v>994.17120000000023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6.213000000000001</v>
      </c>
      <c r="F51" s="30">
        <f t="shared" si="0"/>
        <v>8071.3083000000024</v>
      </c>
      <c r="G51" s="31"/>
      <c r="H51" s="93">
        <v>1299.1000000000001</v>
      </c>
      <c r="I51" s="32">
        <f t="shared" si="1"/>
        <v>8071.3083000000024</v>
      </c>
      <c r="J51" s="33">
        <f t="shared" si="3"/>
        <v>0</v>
      </c>
      <c r="K51" s="33">
        <f t="shared" si="2"/>
        <v>8071.3083000000024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1.425</v>
      </c>
      <c r="F52" s="30">
        <f t="shared" si="0"/>
        <v>198.47685000000001</v>
      </c>
      <c r="G52" s="31"/>
      <c r="H52" s="93">
        <v>139.28200000000001</v>
      </c>
      <c r="I52" s="32">
        <f t="shared" si="1"/>
        <v>198.47685000000001</v>
      </c>
      <c r="J52" s="33">
        <f t="shared" si="3"/>
        <v>0</v>
      </c>
      <c r="K52" s="33">
        <f t="shared" si="2"/>
        <v>198.47685000000001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v>52.3</v>
      </c>
      <c r="F53" s="30">
        <f t="shared" si="0"/>
        <v>18305</v>
      </c>
      <c r="G53" s="31">
        <v>350</v>
      </c>
      <c r="H53" s="93"/>
      <c r="I53" s="32">
        <f t="shared" si="1"/>
        <v>18305</v>
      </c>
      <c r="J53" s="33">
        <f t="shared" si="3"/>
        <v>18305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40" t="s">
        <v>54</v>
      </c>
      <c r="D54" s="26" t="s">
        <v>21</v>
      </c>
      <c r="E54" s="36">
        <f>1.12*E53</f>
        <v>58.576000000000001</v>
      </c>
      <c r="F54" s="30">
        <f t="shared" si="0"/>
        <v>56617.80432000001</v>
      </c>
      <c r="G54" s="31"/>
      <c r="H54" s="93">
        <v>966.57000000000016</v>
      </c>
      <c r="I54" s="32">
        <f t="shared" si="1"/>
        <v>56617.80432000001</v>
      </c>
      <c r="J54" s="33">
        <f t="shared" si="3"/>
        <v>0</v>
      </c>
      <c r="K54" s="33">
        <f t="shared" si="2"/>
        <v>56617.80432000001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58.576000000000001</v>
      </c>
      <c r="F55" s="30">
        <f t="shared" si="0"/>
        <v>2113.4220799999998</v>
      </c>
      <c r="G55" s="31"/>
      <c r="H55" s="93">
        <v>36.08</v>
      </c>
      <c r="I55" s="32">
        <f t="shared" si="1"/>
        <v>2113.4220799999998</v>
      </c>
      <c r="J55" s="33">
        <f t="shared" si="3"/>
        <v>0</v>
      </c>
      <c r="K55" s="33">
        <f t="shared" si="2"/>
        <v>2113.4220799999998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54</v>
      </c>
      <c r="F56" s="30">
        <f t="shared" si="0"/>
        <v>6480</v>
      </c>
      <c r="G56" s="31">
        <v>120</v>
      </c>
      <c r="H56" s="93">
        <v>0</v>
      </c>
      <c r="I56" s="32">
        <f t="shared" si="1"/>
        <v>6480</v>
      </c>
      <c r="J56" s="33">
        <f t="shared" si="3"/>
        <v>6480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56.7</v>
      </c>
      <c r="F57" s="30">
        <f t="shared" si="0"/>
        <v>6642.4050000000007</v>
      </c>
      <c r="G57" s="31"/>
      <c r="H57" s="93">
        <v>117.15</v>
      </c>
      <c r="I57" s="32">
        <f t="shared" si="1"/>
        <v>6642.4050000000007</v>
      </c>
      <c r="J57" s="33">
        <f t="shared" si="3"/>
        <v>0</v>
      </c>
      <c r="K57" s="33">
        <f t="shared" si="2"/>
        <v>6642.4050000000007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16</v>
      </c>
      <c r="F58" s="30">
        <f t="shared" si="0"/>
        <v>549.12</v>
      </c>
      <c r="G58" s="31"/>
      <c r="H58" s="93">
        <v>34.32</v>
      </c>
      <c r="I58" s="32">
        <f t="shared" si="1"/>
        <v>549.12</v>
      </c>
      <c r="J58" s="33">
        <f t="shared" si="3"/>
        <v>0</v>
      </c>
      <c r="K58" s="33">
        <f t="shared" si="2"/>
        <v>549.12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6</v>
      </c>
      <c r="F59" s="30">
        <f t="shared" si="0"/>
        <v>205.92000000000002</v>
      </c>
      <c r="G59" s="31"/>
      <c r="H59" s="93">
        <v>34.32</v>
      </c>
      <c r="I59" s="32">
        <f t="shared" si="1"/>
        <v>205.92000000000002</v>
      </c>
      <c r="J59" s="33">
        <f t="shared" si="3"/>
        <v>0</v>
      </c>
      <c r="K59" s="33">
        <f t="shared" si="2"/>
        <v>205.92000000000002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10</v>
      </c>
      <c r="F60" s="30">
        <f t="shared" si="0"/>
        <v>432.08000000000004</v>
      </c>
      <c r="G60" s="31"/>
      <c r="H60" s="93">
        <v>43.208000000000006</v>
      </c>
      <c r="I60" s="32">
        <f t="shared" si="1"/>
        <v>432.08000000000004</v>
      </c>
      <c r="J60" s="33">
        <f t="shared" si="3"/>
        <v>0</v>
      </c>
      <c r="K60" s="33">
        <f t="shared" si="2"/>
        <v>432.08000000000004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16</v>
      </c>
      <c r="F61" s="30">
        <f t="shared" si="0"/>
        <v>482.24</v>
      </c>
      <c r="G61" s="31"/>
      <c r="H61" s="93">
        <v>30.14</v>
      </c>
      <c r="I61" s="32">
        <f t="shared" si="1"/>
        <v>482.24</v>
      </c>
      <c r="J61" s="33">
        <f t="shared" si="3"/>
        <v>0</v>
      </c>
      <c r="K61" s="33">
        <f t="shared" si="2"/>
        <v>482.24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117</v>
      </c>
      <c r="F62" s="30">
        <f t="shared" si="0"/>
        <v>517.37399999999991</v>
      </c>
      <c r="G62" s="31"/>
      <c r="H62" s="93">
        <v>4.4219999999999997</v>
      </c>
      <c r="I62" s="32">
        <f t="shared" si="1"/>
        <v>517.37399999999991</v>
      </c>
      <c r="J62" s="33">
        <f t="shared" si="3"/>
        <v>0</v>
      </c>
      <c r="K62" s="33">
        <f t="shared" si="2"/>
        <v>517.37399999999991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3</v>
      </c>
      <c r="F63" s="30">
        <f t="shared" si="0"/>
        <v>450</v>
      </c>
      <c r="G63" s="31">
        <v>150</v>
      </c>
      <c r="H63" s="93">
        <v>0</v>
      </c>
      <c r="I63" s="32">
        <f t="shared" si="1"/>
        <v>450</v>
      </c>
      <c r="J63" s="33">
        <f t="shared" si="3"/>
        <v>450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3</v>
      </c>
      <c r="F64" s="30">
        <f t="shared" si="0"/>
        <v>957</v>
      </c>
      <c r="G64" s="31"/>
      <c r="H64" s="93">
        <v>319</v>
      </c>
      <c r="I64" s="32">
        <f t="shared" si="1"/>
        <v>957</v>
      </c>
      <c r="J64" s="33">
        <f t="shared" si="3"/>
        <v>0</v>
      </c>
      <c r="K64" s="33">
        <f t="shared" si="2"/>
        <v>957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6</v>
      </c>
      <c r="F65" s="30">
        <f t="shared" si="0"/>
        <v>26.531999999999996</v>
      </c>
      <c r="G65" s="31"/>
      <c r="H65" s="93">
        <v>4.4219999999999997</v>
      </c>
      <c r="I65" s="32">
        <f t="shared" si="1"/>
        <v>26.531999999999996</v>
      </c>
      <c r="J65" s="33">
        <f t="shared" si="3"/>
        <v>0</v>
      </c>
      <c r="K65" s="33">
        <f t="shared" si="2"/>
        <v>26.531999999999996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2</v>
      </c>
      <c r="F74" s="30">
        <f t="shared" si="0"/>
        <v>4600</v>
      </c>
      <c r="G74" s="31">
        <v>2300</v>
      </c>
      <c r="H74" s="93"/>
      <c r="I74" s="32">
        <f t="shared" si="1"/>
        <v>4600</v>
      </c>
      <c r="J74" s="33">
        <f t="shared" si="3"/>
        <v>4600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2</v>
      </c>
      <c r="F75" s="30">
        <f t="shared" si="0"/>
        <v>13844.6</v>
      </c>
      <c r="G75" s="31"/>
      <c r="H75" s="93">
        <v>6922.3</v>
      </c>
      <c r="I75" s="32">
        <f t="shared" si="1"/>
        <v>13844.6</v>
      </c>
      <c r="J75" s="33">
        <f t="shared" si="3"/>
        <v>0</v>
      </c>
      <c r="K75" s="33">
        <f t="shared" si="2"/>
        <v>13844.6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2</v>
      </c>
      <c r="F76" s="30">
        <f t="shared" si="0"/>
        <v>6000</v>
      </c>
      <c r="G76" s="31">
        <v>3000</v>
      </c>
      <c r="H76" s="93">
        <v>0</v>
      </c>
      <c r="I76" s="32">
        <f t="shared" si="1"/>
        <v>6000</v>
      </c>
      <c r="J76" s="33">
        <f t="shared" si="3"/>
        <v>6000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2</v>
      </c>
      <c r="F77" s="30">
        <f t="shared" si="0"/>
        <v>7458.0000000000009</v>
      </c>
      <c r="G77" s="31"/>
      <c r="H77" s="93">
        <v>3729.0000000000005</v>
      </c>
      <c r="I77" s="32">
        <f t="shared" si="1"/>
        <v>7458.0000000000009</v>
      </c>
      <c r="J77" s="33">
        <f t="shared" si="3"/>
        <v>0</v>
      </c>
      <c r="K77" s="33">
        <f t="shared" si="2"/>
        <v>7458.0000000000009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4</v>
      </c>
      <c r="F78" s="30">
        <f t="shared" si="0"/>
        <v>727.7600000000001</v>
      </c>
      <c r="G78" s="31"/>
      <c r="H78" s="93">
        <v>181.94000000000003</v>
      </c>
      <c r="I78" s="32">
        <f t="shared" si="1"/>
        <v>727.7600000000001</v>
      </c>
      <c r="J78" s="33">
        <f t="shared" si="3"/>
        <v>0</v>
      </c>
      <c r="K78" s="33">
        <f t="shared" si="2"/>
        <v>727.7600000000001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2</v>
      </c>
      <c r="F79" s="30">
        <f t="shared" si="0"/>
        <v>18220.400000000001</v>
      </c>
      <c r="G79" s="31"/>
      <c r="H79" s="93">
        <v>9110.2000000000007</v>
      </c>
      <c r="I79" s="32">
        <f t="shared" si="1"/>
        <v>18220.400000000001</v>
      </c>
      <c r="J79" s="33">
        <f t="shared" si="3"/>
        <v>0</v>
      </c>
      <c r="K79" s="33">
        <f t="shared" si="2"/>
        <v>18220.400000000001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2</v>
      </c>
      <c r="F80" s="30">
        <f t="shared" si="0"/>
        <v>1068.98</v>
      </c>
      <c r="G80" s="31"/>
      <c r="H80" s="93">
        <v>534.49</v>
      </c>
      <c r="I80" s="32">
        <f t="shared" si="1"/>
        <v>1068.98</v>
      </c>
      <c r="J80" s="33">
        <f t="shared" si="3"/>
        <v>0</v>
      </c>
      <c r="K80" s="33">
        <f t="shared" si="2"/>
        <v>1068.98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2</v>
      </c>
      <c r="F81" s="30">
        <f t="shared" si="0"/>
        <v>1500</v>
      </c>
      <c r="G81" s="31">
        <v>750</v>
      </c>
      <c r="H81" s="93"/>
      <c r="I81" s="32">
        <f t="shared" si="1"/>
        <v>1500</v>
      </c>
      <c r="J81" s="33">
        <f t="shared" si="3"/>
        <v>1500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2</v>
      </c>
      <c r="F82" s="30">
        <f t="shared" si="0"/>
        <v>3696.0000000000005</v>
      </c>
      <c r="G82" s="31"/>
      <c r="H82" s="93">
        <v>1848.0000000000002</v>
      </c>
      <c r="I82" s="32">
        <f t="shared" si="1"/>
        <v>3696.0000000000005</v>
      </c>
      <c r="J82" s="33">
        <f t="shared" si="3"/>
        <v>0</v>
      </c>
      <c r="K82" s="33">
        <f t="shared" si="2"/>
        <v>3696.0000000000005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12</v>
      </c>
      <c r="F83" s="30">
        <f t="shared" si="0"/>
        <v>24000</v>
      </c>
      <c r="G83" s="31">
        <v>2000</v>
      </c>
      <c r="H83" s="93">
        <v>0</v>
      </c>
      <c r="I83" s="32">
        <f t="shared" si="1"/>
        <v>24000</v>
      </c>
      <c r="J83" s="33">
        <f t="shared" si="3"/>
        <v>24000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2</v>
      </c>
      <c r="F84" s="30">
        <f t="shared" si="0"/>
        <v>7040.0000000000009</v>
      </c>
      <c r="G84" s="31"/>
      <c r="H84" s="93">
        <v>3520.0000000000005</v>
      </c>
      <c r="I84" s="32">
        <f t="shared" si="1"/>
        <v>7040.0000000000009</v>
      </c>
      <c r="J84" s="33">
        <f t="shared" si="3"/>
        <v>0</v>
      </c>
      <c r="K84" s="33">
        <f t="shared" si="2"/>
        <v>7040.0000000000009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2</v>
      </c>
      <c r="F85" s="30">
        <f t="shared" si="0"/>
        <v>1360</v>
      </c>
      <c r="G85" s="31"/>
      <c r="H85" s="93">
        <v>680</v>
      </c>
      <c r="I85" s="32">
        <f t="shared" si="1"/>
        <v>1360</v>
      </c>
      <c r="J85" s="33">
        <f t="shared" si="3"/>
        <v>0</v>
      </c>
      <c r="K85" s="33">
        <f t="shared" si="2"/>
        <v>1360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4</v>
      </c>
      <c r="F86" s="30">
        <f t="shared" si="0"/>
        <v>800</v>
      </c>
      <c r="G86" s="31">
        <v>200</v>
      </c>
      <c r="H86" s="93">
        <v>0</v>
      </c>
      <c r="I86" s="32">
        <f t="shared" si="1"/>
        <v>800</v>
      </c>
      <c r="J86" s="33">
        <f t="shared" si="3"/>
        <v>800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4</v>
      </c>
      <c r="F87" s="30">
        <f t="shared" ref="F87:F138" si="5">I87</f>
        <v>849.46400000000006</v>
      </c>
      <c r="G87" s="31"/>
      <c r="H87" s="93">
        <v>212.36600000000001</v>
      </c>
      <c r="I87" s="32">
        <f t="shared" ref="I87:I138" si="6">SUM(J87:K87)</f>
        <v>849.46400000000006</v>
      </c>
      <c r="J87" s="33">
        <f t="shared" si="3"/>
        <v>0</v>
      </c>
      <c r="K87" s="33">
        <f t="shared" ref="K87:K138" si="7">H87*E87</f>
        <v>849.46400000000006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4</v>
      </c>
      <c r="F88" s="30">
        <f t="shared" si="5"/>
        <v>800</v>
      </c>
      <c r="G88" s="31">
        <v>200</v>
      </c>
      <c r="H88" s="93">
        <v>0</v>
      </c>
      <c r="I88" s="32">
        <f t="shared" si="6"/>
        <v>800</v>
      </c>
      <c r="J88" s="33">
        <f t="shared" ref="J88:J138" si="8">E88*G88</f>
        <v>800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4</v>
      </c>
      <c r="F89" s="30">
        <f t="shared" si="5"/>
        <v>595.01200000000006</v>
      </c>
      <c r="G89" s="31"/>
      <c r="H89" s="93">
        <v>148.75300000000001</v>
      </c>
      <c r="I89" s="32">
        <f t="shared" si="6"/>
        <v>595.01200000000006</v>
      </c>
      <c r="J89" s="33">
        <f t="shared" si="8"/>
        <v>0</v>
      </c>
      <c r="K89" s="33">
        <f t="shared" si="7"/>
        <v>595.01200000000006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4</v>
      </c>
      <c r="F91" s="30">
        <f t="shared" si="5"/>
        <v>12000</v>
      </c>
      <c r="G91" s="31">
        <v>3000</v>
      </c>
      <c r="H91" s="93">
        <v>0</v>
      </c>
      <c r="I91" s="32">
        <f t="shared" si="6"/>
        <v>12000</v>
      </c>
      <c r="J91" s="33">
        <f t="shared" si="8"/>
        <v>12000</v>
      </c>
      <c r="K91" s="33">
        <f t="shared" si="7"/>
        <v>0</v>
      </c>
      <c r="L91" s="158" t="s">
        <v>156</v>
      </c>
      <c r="M91" s="127"/>
    </row>
    <row r="92" spans="1:14" ht="25.5" x14ac:dyDescent="0.2">
      <c r="A92" s="26"/>
      <c r="B92" s="26"/>
      <c r="C92" s="44" t="s">
        <v>135</v>
      </c>
      <c r="D92" s="26" t="s">
        <v>24</v>
      </c>
      <c r="E92" s="64">
        <f>E91</f>
        <v>4</v>
      </c>
      <c r="F92" s="30">
        <f t="shared" si="5"/>
        <v>25176.800000000003</v>
      </c>
      <c r="G92" s="31"/>
      <c r="H92" s="93">
        <v>6294.2000000000007</v>
      </c>
      <c r="I92" s="32">
        <f t="shared" si="6"/>
        <v>25176.800000000003</v>
      </c>
      <c r="J92" s="33">
        <f t="shared" si="8"/>
        <v>0</v>
      </c>
      <c r="K92" s="33">
        <f t="shared" si="7"/>
        <v>25176.800000000003</v>
      </c>
      <c r="L92" s="158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4</v>
      </c>
      <c r="F93" s="30">
        <f t="shared" si="5"/>
        <v>2684</v>
      </c>
      <c r="G93" s="31"/>
      <c r="H93" s="93">
        <v>671</v>
      </c>
      <c r="I93" s="32">
        <f t="shared" si="6"/>
        <v>2684</v>
      </c>
      <c r="J93" s="33">
        <f t="shared" si="8"/>
        <v>0</v>
      </c>
      <c r="K93" s="33">
        <f t="shared" si="7"/>
        <v>2684</v>
      </c>
      <c r="L93" s="158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2</v>
      </c>
      <c r="F94" s="30">
        <f t="shared" si="5"/>
        <v>1753.4</v>
      </c>
      <c r="G94" s="31"/>
      <c r="H94" s="93">
        <v>876.7</v>
      </c>
      <c r="I94" s="32">
        <f t="shared" si="6"/>
        <v>1753.4</v>
      </c>
      <c r="J94" s="33">
        <f t="shared" si="8"/>
        <v>0</v>
      </c>
      <c r="K94" s="33">
        <f t="shared" si="7"/>
        <v>1753.4</v>
      </c>
      <c r="L94" s="158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8</v>
      </c>
      <c r="F95" s="30">
        <f t="shared" si="5"/>
        <v>748.00000000000011</v>
      </c>
      <c r="G95" s="31"/>
      <c r="H95" s="93">
        <v>93.500000000000014</v>
      </c>
      <c r="I95" s="32">
        <f t="shared" si="6"/>
        <v>748.00000000000011</v>
      </c>
      <c r="J95" s="33">
        <f t="shared" si="8"/>
        <v>0</v>
      </c>
      <c r="K95" s="33">
        <f t="shared" si="7"/>
        <v>748.00000000000011</v>
      </c>
      <c r="L95" s="158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4</v>
      </c>
      <c r="F96" s="30">
        <f t="shared" si="5"/>
        <v>2178</v>
      </c>
      <c r="G96" s="31"/>
      <c r="H96" s="93">
        <v>544.5</v>
      </c>
      <c r="I96" s="32">
        <f t="shared" si="6"/>
        <v>2178</v>
      </c>
      <c r="J96" s="33">
        <f t="shared" si="8"/>
        <v>0</v>
      </c>
      <c r="K96" s="33">
        <f t="shared" si="7"/>
        <v>2178</v>
      </c>
      <c r="L96" s="158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20</v>
      </c>
      <c r="F97" s="30">
        <f t="shared" si="5"/>
        <v>6930</v>
      </c>
      <c r="G97" s="31"/>
      <c r="H97" s="93">
        <v>346.5</v>
      </c>
      <c r="I97" s="32">
        <f t="shared" si="6"/>
        <v>6930</v>
      </c>
      <c r="J97" s="33">
        <f t="shared" si="8"/>
        <v>0</v>
      </c>
      <c r="K97" s="33">
        <f t="shared" si="7"/>
        <v>6930</v>
      </c>
      <c r="L97" s="158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4</v>
      </c>
      <c r="F98" s="30">
        <f t="shared" si="5"/>
        <v>2720</v>
      </c>
      <c r="G98" s="31"/>
      <c r="H98" s="93">
        <f>H85</f>
        <v>680</v>
      </c>
      <c r="I98" s="32">
        <f t="shared" si="6"/>
        <v>2720</v>
      </c>
      <c r="J98" s="33">
        <f t="shared" si="8"/>
        <v>0</v>
      </c>
      <c r="K98" s="33">
        <f t="shared" si="7"/>
        <v>2720</v>
      </c>
      <c r="L98" s="15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3.58</v>
      </c>
      <c r="F99" s="30">
        <f t="shared" si="5"/>
        <v>4296</v>
      </c>
      <c r="G99" s="31">
        <v>1200</v>
      </c>
      <c r="H99" s="93">
        <v>0</v>
      </c>
      <c r="I99" s="32">
        <f t="shared" si="6"/>
        <v>4296</v>
      </c>
      <c r="J99" s="33">
        <f t="shared" si="8"/>
        <v>4296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8.9499999999999993</v>
      </c>
      <c r="F100" s="30">
        <f t="shared" si="5"/>
        <v>1160.5285999999999</v>
      </c>
      <c r="G100" s="31"/>
      <c r="H100" s="93">
        <v>129.66800000000001</v>
      </c>
      <c r="I100" s="32">
        <f t="shared" si="6"/>
        <v>1160.5285999999999</v>
      </c>
      <c r="J100" s="33">
        <f t="shared" si="8"/>
        <v>0</v>
      </c>
      <c r="K100" s="33">
        <f t="shared" si="7"/>
        <v>1160.5285999999999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1.0740000000000001</v>
      </c>
      <c r="F101" s="30">
        <f t="shared" si="5"/>
        <v>335.51760000000007</v>
      </c>
      <c r="G101" s="31"/>
      <c r="H101" s="93">
        <v>312.40000000000003</v>
      </c>
      <c r="I101" s="32">
        <f t="shared" si="6"/>
        <v>335.51760000000007</v>
      </c>
      <c r="J101" s="33">
        <f t="shared" si="8"/>
        <v>0</v>
      </c>
      <c r="K101" s="33">
        <f t="shared" si="7"/>
        <v>335.51760000000007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3</v>
      </c>
      <c r="F103" s="30">
        <f t="shared" si="5"/>
        <v>2400</v>
      </c>
      <c r="G103" s="31">
        <v>800</v>
      </c>
      <c r="H103" s="93">
        <v>0</v>
      </c>
      <c r="I103" s="32">
        <f t="shared" si="6"/>
        <v>2400</v>
      </c>
      <c r="J103" s="33">
        <f t="shared" si="8"/>
        <v>2400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3</v>
      </c>
      <c r="F104" s="30">
        <f t="shared" si="5"/>
        <v>6534</v>
      </c>
      <c r="G104" s="31"/>
      <c r="H104" s="93">
        <v>2178</v>
      </c>
      <c r="I104" s="32">
        <f t="shared" si="6"/>
        <v>6534</v>
      </c>
      <c r="J104" s="33">
        <f t="shared" si="8"/>
        <v>0</v>
      </c>
      <c r="K104" s="33">
        <f t="shared" si="7"/>
        <v>6534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14</v>
      </c>
      <c r="F105" s="30">
        <f t="shared" si="5"/>
        <v>5600</v>
      </c>
      <c r="G105" s="31">
        <v>400</v>
      </c>
      <c r="H105" s="93">
        <v>0</v>
      </c>
      <c r="I105" s="32">
        <f t="shared" si="6"/>
        <v>5600</v>
      </c>
      <c r="J105" s="33">
        <f t="shared" si="8"/>
        <v>5600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14</v>
      </c>
      <c r="F106" s="30">
        <f t="shared" si="5"/>
        <v>5390.0000000000009</v>
      </c>
      <c r="G106" s="31"/>
      <c r="H106" s="93">
        <v>385.00000000000006</v>
      </c>
      <c r="I106" s="32">
        <f t="shared" si="6"/>
        <v>5390.0000000000009</v>
      </c>
      <c r="J106" s="33">
        <f t="shared" si="8"/>
        <v>0</v>
      </c>
      <c r="K106" s="33">
        <f t="shared" si="7"/>
        <v>5390.0000000000009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58</v>
      </c>
      <c r="F112" s="30">
        <f t="shared" si="5"/>
        <v>5800</v>
      </c>
      <c r="G112" s="31">
        <v>100</v>
      </c>
      <c r="H112" s="93">
        <v>0</v>
      </c>
      <c r="I112" s="32">
        <f t="shared" si="6"/>
        <v>5800</v>
      </c>
      <c r="J112" s="33">
        <f t="shared" si="8"/>
        <v>5800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3.62</v>
      </c>
      <c r="F114" s="30">
        <f t="shared" si="5"/>
        <v>3077</v>
      </c>
      <c r="G114" s="31">
        <v>850</v>
      </c>
      <c r="H114" s="93">
        <v>0</v>
      </c>
      <c r="I114" s="32">
        <f t="shared" si="6"/>
        <v>3077</v>
      </c>
      <c r="J114" s="33">
        <f t="shared" si="8"/>
        <v>3077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4.3440000000000003</v>
      </c>
      <c r="F115" s="30">
        <f t="shared" si="5"/>
        <v>996.05748000000017</v>
      </c>
      <c r="G115" s="31"/>
      <c r="H115" s="93">
        <v>229.29500000000002</v>
      </c>
      <c r="I115" s="32">
        <f t="shared" si="6"/>
        <v>996.05748000000017</v>
      </c>
      <c r="J115" s="33">
        <f t="shared" si="8"/>
        <v>0</v>
      </c>
      <c r="K115" s="33">
        <f t="shared" si="7"/>
        <v>996.05748000000017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10.86</v>
      </c>
      <c r="F116" s="30">
        <f t="shared" si="5"/>
        <v>688.87803599999995</v>
      </c>
      <c r="G116" s="31"/>
      <c r="H116" s="93">
        <v>63.432600000000001</v>
      </c>
      <c r="I116" s="32">
        <f t="shared" si="6"/>
        <v>688.87803599999995</v>
      </c>
      <c r="J116" s="33">
        <f t="shared" si="8"/>
        <v>0</v>
      </c>
      <c r="K116" s="33">
        <f t="shared" si="7"/>
        <v>688.87803599999995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6.516</v>
      </c>
      <c r="F117" s="30">
        <f t="shared" si="5"/>
        <v>561.45961080000006</v>
      </c>
      <c r="G117" s="31"/>
      <c r="H117" s="93">
        <v>86.166300000000007</v>
      </c>
      <c r="I117" s="32">
        <f t="shared" si="6"/>
        <v>561.45961080000006</v>
      </c>
      <c r="J117" s="33">
        <f t="shared" si="8"/>
        <v>0</v>
      </c>
      <c r="K117" s="33">
        <f t="shared" si="7"/>
        <v>561.45961080000006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36.200000000000003</v>
      </c>
      <c r="F118" s="30">
        <f t="shared" si="5"/>
        <v>34.245200000000004</v>
      </c>
      <c r="G118" s="31"/>
      <c r="H118" s="93">
        <v>0.94600000000000006</v>
      </c>
      <c r="I118" s="32">
        <f t="shared" si="6"/>
        <v>34.245200000000004</v>
      </c>
      <c r="J118" s="33">
        <f t="shared" si="8"/>
        <v>0</v>
      </c>
      <c r="K118" s="33">
        <f t="shared" si="7"/>
        <v>34.245200000000004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72.400000000000006</v>
      </c>
      <c r="F119" s="30">
        <f t="shared" si="5"/>
        <v>48.580400000000004</v>
      </c>
      <c r="G119" s="31"/>
      <c r="H119" s="93">
        <v>0.67100000000000004</v>
      </c>
      <c r="I119" s="32">
        <f t="shared" si="6"/>
        <v>48.580400000000004</v>
      </c>
      <c r="J119" s="33">
        <f t="shared" si="8"/>
        <v>0</v>
      </c>
      <c r="K119" s="33">
        <f t="shared" si="7"/>
        <v>48.580400000000004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36.200000000000003</v>
      </c>
      <c r="F120" s="30">
        <f t="shared" si="5"/>
        <v>160.07640000000001</v>
      </c>
      <c r="G120" s="31"/>
      <c r="H120" s="93">
        <v>4.4219999999999997</v>
      </c>
      <c r="I120" s="32">
        <f t="shared" si="6"/>
        <v>160.07640000000001</v>
      </c>
      <c r="J120" s="33">
        <f t="shared" si="8"/>
        <v>0</v>
      </c>
      <c r="K120" s="33">
        <f t="shared" si="7"/>
        <v>160.07640000000001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12</v>
      </c>
      <c r="F131" s="30">
        <f t="shared" si="5"/>
        <v>24000</v>
      </c>
      <c r="G131" s="31">
        <v>2000</v>
      </c>
      <c r="H131" s="93">
        <v>0</v>
      </c>
      <c r="I131" s="32">
        <f t="shared" si="6"/>
        <v>24000</v>
      </c>
      <c r="J131" s="33">
        <f t="shared" si="8"/>
        <v>24000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3</v>
      </c>
      <c r="F135" s="30">
        <f t="shared" si="5"/>
        <v>2400</v>
      </c>
      <c r="G135" s="31">
        <v>800</v>
      </c>
      <c r="H135" s="93">
        <v>0</v>
      </c>
      <c r="I135" s="32">
        <f t="shared" si="6"/>
        <v>2400</v>
      </c>
      <c r="J135" s="33">
        <f t="shared" si="8"/>
        <v>2400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f>E135</f>
        <v>3</v>
      </c>
      <c r="F136" s="30">
        <f t="shared" si="5"/>
        <v>1989.2400000000002</v>
      </c>
      <c r="G136" s="31"/>
      <c r="H136" s="93">
        <v>663.08</v>
      </c>
      <c r="I136" s="32">
        <f t="shared" si="6"/>
        <v>1989.2400000000002</v>
      </c>
      <c r="J136" s="33">
        <f t="shared" si="8"/>
        <v>0</v>
      </c>
      <c r="K136" s="33">
        <f t="shared" si="7"/>
        <v>1989.2400000000002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3</v>
      </c>
      <c r="F138" s="30">
        <f t="shared" si="5"/>
        <v>2040</v>
      </c>
      <c r="G138" s="31"/>
      <c r="H138" s="93">
        <f>H85</f>
        <v>680</v>
      </c>
      <c r="I138" s="32">
        <f t="shared" si="6"/>
        <v>2040</v>
      </c>
      <c r="J138" s="33">
        <f t="shared" si="8"/>
        <v>0</v>
      </c>
      <c r="K138" s="33">
        <f t="shared" si="7"/>
        <v>2040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674001.67319029989</v>
      </c>
      <c r="J139" s="45">
        <f>SUM(J22:J138)</f>
        <v>323324.5</v>
      </c>
      <c r="K139" s="45">
        <f>SUM(K22:K138)</f>
        <v>350677.17319030012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10520.315195709003</v>
      </c>
      <c r="J140" s="46"/>
      <c r="K140" s="46">
        <f>I140</f>
        <v>10520.315195709003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684521.98838600912</v>
      </c>
      <c r="J141" s="46">
        <f>J139</f>
        <v>323324.5</v>
      </c>
      <c r="K141" s="46">
        <f>K139+K140</f>
        <v>361197.48838600912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11802.10324803464</v>
      </c>
      <c r="J142" s="47">
        <f>J141/$E$22</f>
        <v>5574.5603448275861</v>
      </c>
      <c r="K142" s="47">
        <f>K141/$E$22</f>
        <v>6227.5429032070542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8">
    <mergeCell ref="A141:H141"/>
    <mergeCell ref="A142:H142"/>
    <mergeCell ref="H147:K147"/>
    <mergeCell ref="L91:L98"/>
    <mergeCell ref="M91:M97"/>
    <mergeCell ref="N92:N97"/>
    <mergeCell ref="N114:N120"/>
    <mergeCell ref="A139:H139"/>
    <mergeCell ref="A140:H140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397CD-0D37-46E4-B543-E19EC4F8596C}">
  <sheetPr>
    <pageSetUpPr autoPageBreaks="0"/>
  </sheetPr>
  <dimension ref="A1:AB156"/>
  <sheetViews>
    <sheetView showGridLines="0" view="pageBreakPreview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160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447830.94879261695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37.299999999999997</v>
      </c>
      <c r="F22" s="30">
        <f>I22</f>
        <v>13054.999999999998</v>
      </c>
      <c r="G22" s="31">
        <v>350</v>
      </c>
      <c r="H22" s="31"/>
      <c r="I22" s="32">
        <f>SUM(J22:K22)</f>
        <v>13054.999999999998</v>
      </c>
      <c r="J22" s="33">
        <f>E22*G22</f>
        <v>13054.999999999998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37.299999999999997</v>
      </c>
      <c r="F23" s="30">
        <f t="shared" ref="F23:F86" si="0">I23</f>
        <v>14919.999999999998</v>
      </c>
      <c r="G23" s="31"/>
      <c r="H23" s="94">
        <v>400</v>
      </c>
      <c r="I23" s="32">
        <f t="shared" ref="I23:I86" si="1">SUM(J23:K23)</f>
        <v>14919.999999999998</v>
      </c>
      <c r="J23" s="33">
        <f>E23*G23</f>
        <v>0</v>
      </c>
      <c r="K23" s="33">
        <f t="shared" ref="K23:K86" si="2">H23*E23</f>
        <v>14919.999999999998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10</v>
      </c>
      <c r="F24" s="30">
        <f t="shared" si="0"/>
        <v>2600</v>
      </c>
      <c r="G24" s="31"/>
      <c r="H24" s="94">
        <v>260</v>
      </c>
      <c r="I24" s="32">
        <f t="shared" si="1"/>
        <v>2600</v>
      </c>
      <c r="J24" s="33">
        <f t="shared" ref="J24:J87" si="3">E24*G24</f>
        <v>0</v>
      </c>
      <c r="K24" s="33">
        <f t="shared" si="2"/>
        <v>2600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6900</v>
      </c>
      <c r="G25" s="31">
        <v>1150</v>
      </c>
      <c r="H25" s="94"/>
      <c r="I25" s="32">
        <f t="shared" si="1"/>
        <v>6900</v>
      </c>
      <c r="J25" s="33">
        <f t="shared" si="3"/>
        <v>6900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2700</v>
      </c>
      <c r="G27" s="31">
        <v>450</v>
      </c>
      <c r="H27" s="94"/>
      <c r="I27" s="32">
        <f t="shared" si="1"/>
        <v>2700</v>
      </c>
      <c r="J27" s="33">
        <f t="shared" si="3"/>
        <v>2700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3120</v>
      </c>
      <c r="G28" s="31"/>
      <c r="H28" s="94">
        <v>520</v>
      </c>
      <c r="I28" s="32">
        <f t="shared" si="1"/>
        <v>3120</v>
      </c>
      <c r="J28" s="33">
        <f t="shared" si="3"/>
        <v>0</v>
      </c>
      <c r="K28" s="33">
        <f t="shared" si="2"/>
        <v>3120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105.57</v>
      </c>
      <c r="F30" s="30">
        <f t="shared" si="0"/>
        <v>26392.5</v>
      </c>
      <c r="G30" s="31">
        <v>250</v>
      </c>
      <c r="H30" s="94"/>
      <c r="I30" s="32">
        <f t="shared" si="1"/>
        <v>26392.5</v>
      </c>
      <c r="J30" s="33">
        <f t="shared" si="3"/>
        <v>26392.5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5.33</v>
      </c>
      <c r="F31" s="30">
        <f t="shared" si="0"/>
        <v>416.64609999999999</v>
      </c>
      <c r="G31" s="31"/>
      <c r="H31" s="93">
        <v>78.17</v>
      </c>
      <c r="I31" s="32">
        <f t="shared" si="1"/>
        <v>416.64609999999999</v>
      </c>
      <c r="J31" s="33">
        <f t="shared" si="3"/>
        <v>0</v>
      </c>
      <c r="K31" s="33">
        <f t="shared" si="2"/>
        <v>416.64609999999999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21.0625</v>
      </c>
      <c r="F32" s="30">
        <f t="shared" si="0"/>
        <v>1323.6306875000002</v>
      </c>
      <c r="G32" s="31"/>
      <c r="H32" s="93">
        <v>62.843000000000011</v>
      </c>
      <c r="I32" s="32">
        <f t="shared" si="1"/>
        <v>1323.6306875000002</v>
      </c>
      <c r="J32" s="33">
        <f t="shared" si="3"/>
        <v>0</v>
      </c>
      <c r="K32" s="33">
        <f t="shared" si="2"/>
        <v>1323.6306875000002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137.24099999999999</v>
      </c>
      <c r="F33" s="30">
        <f t="shared" si="0"/>
        <v>4393.0844100000004</v>
      </c>
      <c r="G33" s="31"/>
      <c r="H33" s="93">
        <v>32.010000000000005</v>
      </c>
      <c r="I33" s="32">
        <f t="shared" si="1"/>
        <v>4393.0844100000004</v>
      </c>
      <c r="J33" s="33">
        <f t="shared" si="3"/>
        <v>0</v>
      </c>
      <c r="K33" s="33">
        <f t="shared" si="2"/>
        <v>4393.0844100000004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5.2785000000000002</v>
      </c>
      <c r="F34" s="30">
        <f t="shared" si="0"/>
        <v>3326.5740420000002</v>
      </c>
      <c r="G34" s="31"/>
      <c r="H34" s="93">
        <v>630.21199999999999</v>
      </c>
      <c r="I34" s="32">
        <f t="shared" si="1"/>
        <v>3326.5740420000002</v>
      </c>
      <c r="J34" s="33">
        <f t="shared" si="3"/>
        <v>0</v>
      </c>
      <c r="K34" s="33">
        <f t="shared" si="2"/>
        <v>3326.5740420000002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105.57</v>
      </c>
      <c r="F35" s="30">
        <f t="shared" si="0"/>
        <v>26392.5</v>
      </c>
      <c r="G35" s="31">
        <v>250</v>
      </c>
      <c r="H35" s="93"/>
      <c r="I35" s="32">
        <f t="shared" si="1"/>
        <v>26392.5</v>
      </c>
      <c r="J35" s="33">
        <f t="shared" si="3"/>
        <v>26392.5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5</v>
      </c>
      <c r="F36" s="30">
        <f t="shared" si="0"/>
        <v>9625.0000000000018</v>
      </c>
      <c r="G36" s="31"/>
      <c r="H36" s="93">
        <v>1925.0000000000002</v>
      </c>
      <c r="I36" s="32">
        <f t="shared" si="1"/>
        <v>9625.0000000000018</v>
      </c>
      <c r="J36" s="33">
        <f t="shared" si="3"/>
        <v>0</v>
      </c>
      <c r="K36" s="33">
        <f t="shared" si="2"/>
        <v>9625.0000000000018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2.1113999999999997</v>
      </c>
      <c r="F37" s="30">
        <f t="shared" si="0"/>
        <v>3379.1563476000001</v>
      </c>
      <c r="G37" s="31"/>
      <c r="H37" s="93">
        <v>1600.4340000000002</v>
      </c>
      <c r="I37" s="32">
        <f t="shared" si="1"/>
        <v>3379.1563476000001</v>
      </c>
      <c r="J37" s="33">
        <f t="shared" si="3"/>
        <v>0</v>
      </c>
      <c r="K37" s="33">
        <f t="shared" si="2"/>
        <v>3379.1563476000001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105.57</v>
      </c>
      <c r="F38" s="30">
        <f t="shared" si="0"/>
        <v>21114</v>
      </c>
      <c r="G38" s="31">
        <v>200</v>
      </c>
      <c r="H38" s="93">
        <v>0</v>
      </c>
      <c r="I38" s="32">
        <f t="shared" si="1"/>
        <v>21114</v>
      </c>
      <c r="J38" s="33">
        <f t="shared" si="3"/>
        <v>21114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31.670999999999996</v>
      </c>
      <c r="F39" s="30">
        <f t="shared" si="0"/>
        <v>12662.604207</v>
      </c>
      <c r="G39" s="31"/>
      <c r="H39" s="93">
        <v>399.81700000000006</v>
      </c>
      <c r="I39" s="32">
        <f t="shared" si="1"/>
        <v>12662.604207</v>
      </c>
      <c r="J39" s="33">
        <f t="shared" si="3"/>
        <v>0</v>
      </c>
      <c r="K39" s="33">
        <f t="shared" si="2"/>
        <v>12662.604207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21.32</v>
      </c>
      <c r="F40" s="30">
        <f t="shared" si="0"/>
        <v>24518</v>
      </c>
      <c r="G40" s="31">
        <v>1150</v>
      </c>
      <c r="H40" s="93"/>
      <c r="I40" s="32">
        <f t="shared" si="1"/>
        <v>24518</v>
      </c>
      <c r="J40" s="33">
        <f t="shared" si="3"/>
        <v>24518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170.56</v>
      </c>
      <c r="F41" s="30">
        <f t="shared" si="0"/>
        <v>3718.5491200000006</v>
      </c>
      <c r="G41" s="31"/>
      <c r="H41" s="93">
        <v>21.802000000000003</v>
      </c>
      <c r="I41" s="32">
        <f t="shared" si="1"/>
        <v>3718.5491200000006</v>
      </c>
      <c r="J41" s="33">
        <f t="shared" si="3"/>
        <v>0</v>
      </c>
      <c r="K41" s="33">
        <f t="shared" si="2"/>
        <v>3718.5491200000006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23.238800000000001</v>
      </c>
      <c r="F42" s="30">
        <f t="shared" si="0"/>
        <v>12500.150520000003</v>
      </c>
      <c r="G42" s="31"/>
      <c r="H42" s="93">
        <v>537.90000000000009</v>
      </c>
      <c r="I42" s="32">
        <f t="shared" si="1"/>
        <v>12500.150520000003</v>
      </c>
      <c r="J42" s="33">
        <f t="shared" si="3"/>
        <v>0</v>
      </c>
      <c r="K42" s="33">
        <f t="shared" si="2"/>
        <v>12500.150520000003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5.33</v>
      </c>
      <c r="F43" s="30">
        <f t="shared" si="0"/>
        <v>675.53485999999998</v>
      </c>
      <c r="G43" s="31"/>
      <c r="H43" s="93">
        <v>126.742</v>
      </c>
      <c r="I43" s="32">
        <f t="shared" si="1"/>
        <v>675.53485999999998</v>
      </c>
      <c r="J43" s="33">
        <f t="shared" si="3"/>
        <v>0</v>
      </c>
      <c r="K43" s="33">
        <f t="shared" si="2"/>
        <v>675.53485999999998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4</v>
      </c>
      <c r="F44" s="30">
        <f t="shared" si="0"/>
        <v>110.26400000000001</v>
      </c>
      <c r="G44" s="31"/>
      <c r="H44" s="93">
        <v>27.566000000000003</v>
      </c>
      <c r="I44" s="32">
        <f t="shared" si="1"/>
        <v>110.26400000000001</v>
      </c>
      <c r="J44" s="33">
        <f>E45*G44</f>
        <v>0</v>
      </c>
      <c r="K44" s="33">
        <f t="shared" si="2"/>
        <v>110.26400000000001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4.4000000000000004</v>
      </c>
      <c r="F48" s="30">
        <f t="shared" si="0"/>
        <v>5060</v>
      </c>
      <c r="G48" s="31">
        <v>1150</v>
      </c>
      <c r="H48" s="93"/>
      <c r="I48" s="32">
        <f t="shared" si="1"/>
        <v>5060</v>
      </c>
      <c r="J48" s="33">
        <f t="shared" si="3"/>
        <v>5060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1.1000000000000001</v>
      </c>
      <c r="F49" s="30">
        <f t="shared" si="0"/>
        <v>69.12730000000002</v>
      </c>
      <c r="G49" s="31"/>
      <c r="H49" s="93">
        <v>62.843000000000011</v>
      </c>
      <c r="I49" s="32">
        <f t="shared" si="1"/>
        <v>69.12730000000002</v>
      </c>
      <c r="J49" s="33">
        <f t="shared" si="3"/>
        <v>0</v>
      </c>
      <c r="K49" s="33">
        <f t="shared" si="2"/>
        <v>69.12730000000002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35.200000000000003</v>
      </c>
      <c r="F50" s="30">
        <f t="shared" si="0"/>
        <v>767.43040000000019</v>
      </c>
      <c r="G50" s="31"/>
      <c r="H50" s="93">
        <v>21.802000000000003</v>
      </c>
      <c r="I50" s="32">
        <f t="shared" si="1"/>
        <v>767.43040000000019</v>
      </c>
      <c r="J50" s="33">
        <f t="shared" si="3"/>
        <v>0</v>
      </c>
      <c r="K50" s="33">
        <f t="shared" si="2"/>
        <v>767.43040000000019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4.7960000000000012</v>
      </c>
      <c r="F51" s="30">
        <f t="shared" si="0"/>
        <v>6230.4836000000023</v>
      </c>
      <c r="G51" s="31"/>
      <c r="H51" s="93">
        <v>1299.1000000000001</v>
      </c>
      <c r="I51" s="32">
        <f t="shared" si="1"/>
        <v>6230.4836000000023</v>
      </c>
      <c r="J51" s="33">
        <f t="shared" si="3"/>
        <v>0</v>
      </c>
      <c r="K51" s="33">
        <f t="shared" si="2"/>
        <v>6230.4836000000023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1.1000000000000001</v>
      </c>
      <c r="F52" s="30">
        <f t="shared" si="0"/>
        <v>153.21020000000001</v>
      </c>
      <c r="G52" s="31"/>
      <c r="H52" s="93">
        <v>139.28200000000001</v>
      </c>
      <c r="I52" s="32">
        <f t="shared" si="1"/>
        <v>153.21020000000001</v>
      </c>
      <c r="J52" s="33">
        <f t="shared" si="3"/>
        <v>0</v>
      </c>
      <c r="K52" s="33">
        <f t="shared" si="2"/>
        <v>153.21020000000001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37.3-E48</f>
        <v>32.9</v>
      </c>
      <c r="F53" s="30">
        <f t="shared" si="0"/>
        <v>11515</v>
      </c>
      <c r="G53" s="31">
        <v>350</v>
      </c>
      <c r="H53" s="93"/>
      <c r="I53" s="32">
        <f t="shared" si="1"/>
        <v>11515</v>
      </c>
      <c r="J53" s="33">
        <f t="shared" si="3"/>
        <v>11515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36.847999999999999</v>
      </c>
      <c r="F54" s="30">
        <f t="shared" si="0"/>
        <v>35616.171360000008</v>
      </c>
      <c r="G54" s="31"/>
      <c r="H54" s="93">
        <v>966.57000000000016</v>
      </c>
      <c r="I54" s="32">
        <f t="shared" si="1"/>
        <v>35616.171360000008</v>
      </c>
      <c r="J54" s="33">
        <f t="shared" si="3"/>
        <v>0</v>
      </c>
      <c r="K54" s="33">
        <f t="shared" si="2"/>
        <v>35616.171360000008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36.847999999999999</v>
      </c>
      <c r="F55" s="30">
        <f t="shared" si="0"/>
        <v>1329.4758399999998</v>
      </c>
      <c r="G55" s="31"/>
      <c r="H55" s="93">
        <v>36.08</v>
      </c>
      <c r="I55" s="32">
        <f t="shared" si="1"/>
        <v>1329.4758399999998</v>
      </c>
      <c r="J55" s="33">
        <f t="shared" si="3"/>
        <v>0</v>
      </c>
      <c r="K55" s="33">
        <f t="shared" si="2"/>
        <v>1329.4758399999998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36</v>
      </c>
      <c r="F56" s="30">
        <f t="shared" si="0"/>
        <v>4320</v>
      </c>
      <c r="G56" s="31">
        <v>120</v>
      </c>
      <c r="H56" s="93">
        <v>0</v>
      </c>
      <c r="I56" s="32">
        <f t="shared" si="1"/>
        <v>4320</v>
      </c>
      <c r="J56" s="33">
        <f t="shared" si="3"/>
        <v>4320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37.800000000000004</v>
      </c>
      <c r="F57" s="30">
        <f t="shared" si="0"/>
        <v>4428.2700000000004</v>
      </c>
      <c r="G57" s="31"/>
      <c r="H57" s="93">
        <v>117.15</v>
      </c>
      <c r="I57" s="32">
        <f t="shared" si="1"/>
        <v>4428.2700000000004</v>
      </c>
      <c r="J57" s="33">
        <f t="shared" si="3"/>
        <v>0</v>
      </c>
      <c r="K57" s="33">
        <f t="shared" si="2"/>
        <v>4428.2700000000004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6</v>
      </c>
      <c r="F58" s="30">
        <f t="shared" si="0"/>
        <v>205.92000000000002</v>
      </c>
      <c r="G58" s="31"/>
      <c r="H58" s="93">
        <v>34.32</v>
      </c>
      <c r="I58" s="32">
        <f t="shared" si="1"/>
        <v>205.92000000000002</v>
      </c>
      <c r="J58" s="33">
        <f t="shared" si="3"/>
        <v>0</v>
      </c>
      <c r="K58" s="33">
        <f t="shared" si="2"/>
        <v>205.92000000000002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4</v>
      </c>
      <c r="F59" s="30">
        <f t="shared" si="0"/>
        <v>137.28</v>
      </c>
      <c r="G59" s="31"/>
      <c r="H59" s="93">
        <v>34.32</v>
      </c>
      <c r="I59" s="32">
        <f t="shared" si="1"/>
        <v>137.28</v>
      </c>
      <c r="J59" s="33">
        <f t="shared" si="3"/>
        <v>0</v>
      </c>
      <c r="K59" s="33">
        <f t="shared" si="2"/>
        <v>137.28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8</v>
      </c>
      <c r="F60" s="30">
        <f t="shared" si="0"/>
        <v>345.66400000000004</v>
      </c>
      <c r="G60" s="31"/>
      <c r="H60" s="93">
        <v>43.208000000000006</v>
      </c>
      <c r="I60" s="32">
        <f t="shared" si="1"/>
        <v>345.66400000000004</v>
      </c>
      <c r="J60" s="33">
        <f t="shared" si="3"/>
        <v>0</v>
      </c>
      <c r="K60" s="33">
        <f t="shared" si="2"/>
        <v>345.66400000000004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14</v>
      </c>
      <c r="F61" s="30">
        <f t="shared" si="0"/>
        <v>421.96000000000004</v>
      </c>
      <c r="G61" s="31"/>
      <c r="H61" s="93">
        <v>30.14</v>
      </c>
      <c r="I61" s="32">
        <f t="shared" si="1"/>
        <v>421.96000000000004</v>
      </c>
      <c r="J61" s="33">
        <f t="shared" si="3"/>
        <v>0</v>
      </c>
      <c r="K61" s="33">
        <f t="shared" si="2"/>
        <v>421.96000000000004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74</v>
      </c>
      <c r="F62" s="30">
        <f t="shared" si="0"/>
        <v>327.22799999999995</v>
      </c>
      <c r="G62" s="31"/>
      <c r="H62" s="93">
        <v>4.4219999999999997</v>
      </c>
      <c r="I62" s="32">
        <f t="shared" si="1"/>
        <v>327.22799999999995</v>
      </c>
      <c r="J62" s="33">
        <f t="shared" si="3"/>
        <v>0</v>
      </c>
      <c r="K62" s="33">
        <f t="shared" si="2"/>
        <v>327.22799999999995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2</v>
      </c>
      <c r="F63" s="30">
        <f t="shared" si="0"/>
        <v>300</v>
      </c>
      <c r="G63" s="31">
        <v>150</v>
      </c>
      <c r="H63" s="93">
        <v>0</v>
      </c>
      <c r="I63" s="32">
        <f t="shared" si="1"/>
        <v>300</v>
      </c>
      <c r="J63" s="33">
        <f t="shared" si="3"/>
        <v>300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2</v>
      </c>
      <c r="F64" s="30">
        <f t="shared" si="0"/>
        <v>638</v>
      </c>
      <c r="G64" s="31"/>
      <c r="H64" s="93">
        <v>319</v>
      </c>
      <c r="I64" s="32">
        <f t="shared" si="1"/>
        <v>638</v>
      </c>
      <c r="J64" s="33">
        <f t="shared" si="3"/>
        <v>0</v>
      </c>
      <c r="K64" s="33">
        <f t="shared" si="2"/>
        <v>638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4</v>
      </c>
      <c r="F65" s="30">
        <f t="shared" si="0"/>
        <v>17.687999999999999</v>
      </c>
      <c r="G65" s="31"/>
      <c r="H65" s="93">
        <v>4.4219999999999997</v>
      </c>
      <c r="I65" s="32">
        <f t="shared" si="1"/>
        <v>17.687999999999999</v>
      </c>
      <c r="J65" s="33">
        <f t="shared" si="3"/>
        <v>0</v>
      </c>
      <c r="K65" s="33">
        <f t="shared" si="2"/>
        <v>17.687999999999999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6</v>
      </c>
      <c r="F83" s="30">
        <f t="shared" si="0"/>
        <v>12000</v>
      </c>
      <c r="G83" s="31">
        <v>2000</v>
      </c>
      <c r="H83" s="93">
        <v>0</v>
      </c>
      <c r="I83" s="32">
        <f t="shared" si="1"/>
        <v>12000</v>
      </c>
      <c r="J83" s="33">
        <f t="shared" si="3"/>
        <v>12000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2</v>
      </c>
      <c r="F91" s="30">
        <f t="shared" si="5"/>
        <v>6000</v>
      </c>
      <c r="G91" s="31">
        <v>3000</v>
      </c>
      <c r="H91" s="93">
        <v>0</v>
      </c>
      <c r="I91" s="32">
        <f t="shared" si="6"/>
        <v>6000</v>
      </c>
      <c r="J91" s="33">
        <f t="shared" si="8"/>
        <v>6000</v>
      </c>
      <c r="K91" s="33">
        <f t="shared" si="7"/>
        <v>0</v>
      </c>
      <c r="L91" s="89"/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2</v>
      </c>
      <c r="F92" s="30">
        <f t="shared" si="5"/>
        <v>12588.400000000001</v>
      </c>
      <c r="G92" s="31"/>
      <c r="H92" s="93">
        <v>6294.2000000000007</v>
      </c>
      <c r="I92" s="32">
        <f t="shared" si="6"/>
        <v>12588.400000000001</v>
      </c>
      <c r="J92" s="33">
        <f t="shared" si="8"/>
        <v>0</v>
      </c>
      <c r="K92" s="33">
        <f t="shared" si="7"/>
        <v>12588.400000000001</v>
      </c>
      <c r="L92" s="89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2</v>
      </c>
      <c r="F93" s="30">
        <f t="shared" si="5"/>
        <v>1342</v>
      </c>
      <c r="G93" s="31"/>
      <c r="H93" s="93">
        <v>671</v>
      </c>
      <c r="I93" s="32">
        <f t="shared" si="6"/>
        <v>1342</v>
      </c>
      <c r="J93" s="33">
        <f t="shared" si="8"/>
        <v>0</v>
      </c>
      <c r="K93" s="33">
        <f t="shared" si="7"/>
        <v>1342</v>
      </c>
      <c r="L93" s="89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89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4</v>
      </c>
      <c r="F95" s="30">
        <f t="shared" si="5"/>
        <v>374.00000000000006</v>
      </c>
      <c r="G95" s="31"/>
      <c r="H95" s="93">
        <v>93.500000000000014</v>
      </c>
      <c r="I95" s="32">
        <f t="shared" si="6"/>
        <v>374.00000000000006</v>
      </c>
      <c r="J95" s="33">
        <f t="shared" si="8"/>
        <v>0</v>
      </c>
      <c r="K95" s="33">
        <f t="shared" si="7"/>
        <v>374.00000000000006</v>
      </c>
      <c r="L95" s="89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2</v>
      </c>
      <c r="F96" s="30">
        <f t="shared" si="5"/>
        <v>1089</v>
      </c>
      <c r="G96" s="31"/>
      <c r="H96" s="93">
        <v>544.5</v>
      </c>
      <c r="I96" s="32">
        <f t="shared" si="6"/>
        <v>1089</v>
      </c>
      <c r="J96" s="33">
        <f t="shared" si="8"/>
        <v>0</v>
      </c>
      <c r="K96" s="33">
        <f t="shared" si="7"/>
        <v>1089</v>
      </c>
      <c r="L96" s="89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10</v>
      </c>
      <c r="F97" s="30">
        <f t="shared" si="5"/>
        <v>3465</v>
      </c>
      <c r="G97" s="31"/>
      <c r="H97" s="93">
        <v>346.5</v>
      </c>
      <c r="I97" s="32">
        <f t="shared" si="6"/>
        <v>3465</v>
      </c>
      <c r="J97" s="33">
        <f t="shared" si="8"/>
        <v>0</v>
      </c>
      <c r="K97" s="33">
        <f t="shared" si="7"/>
        <v>3465</v>
      </c>
      <c r="L97" s="89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2</v>
      </c>
      <c r="F98" s="30">
        <f t="shared" si="5"/>
        <v>1360</v>
      </c>
      <c r="G98" s="31"/>
      <c r="H98" s="93">
        <f>H85</f>
        <v>680</v>
      </c>
      <c r="I98" s="32">
        <f t="shared" si="6"/>
        <v>1360</v>
      </c>
      <c r="J98" s="33">
        <f t="shared" si="8"/>
        <v>0</v>
      </c>
      <c r="K98" s="33">
        <f t="shared" si="7"/>
        <v>1360</v>
      </c>
      <c r="L98" s="8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2.4900000000000002</v>
      </c>
      <c r="F99" s="30">
        <f t="shared" si="5"/>
        <v>2988.0000000000005</v>
      </c>
      <c r="G99" s="31">
        <v>1200</v>
      </c>
      <c r="H99" s="93">
        <v>0</v>
      </c>
      <c r="I99" s="32">
        <f t="shared" si="6"/>
        <v>2988.0000000000005</v>
      </c>
      <c r="J99" s="33">
        <f t="shared" si="8"/>
        <v>2988.0000000000005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6.2250000000000005</v>
      </c>
      <c r="F100" s="30">
        <f t="shared" si="5"/>
        <v>807.18330000000014</v>
      </c>
      <c r="G100" s="31"/>
      <c r="H100" s="93">
        <v>129.66800000000001</v>
      </c>
      <c r="I100" s="32">
        <f t="shared" si="6"/>
        <v>807.18330000000014</v>
      </c>
      <c r="J100" s="33">
        <f t="shared" si="8"/>
        <v>0</v>
      </c>
      <c r="K100" s="33">
        <f t="shared" si="7"/>
        <v>807.18330000000014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0.747</v>
      </c>
      <c r="F101" s="30">
        <f t="shared" si="5"/>
        <v>233.36280000000002</v>
      </c>
      <c r="G101" s="31"/>
      <c r="H101" s="93">
        <v>312.40000000000003</v>
      </c>
      <c r="I101" s="32">
        <f t="shared" si="6"/>
        <v>233.36280000000002</v>
      </c>
      <c r="J101" s="33">
        <f t="shared" si="8"/>
        <v>0</v>
      </c>
      <c r="K101" s="33">
        <f t="shared" si="7"/>
        <v>233.36280000000002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2</v>
      </c>
      <c r="F103" s="30">
        <f t="shared" si="5"/>
        <v>1600</v>
      </c>
      <c r="G103" s="31">
        <v>800</v>
      </c>
      <c r="H103" s="93">
        <v>0</v>
      </c>
      <c r="I103" s="32">
        <f t="shared" si="6"/>
        <v>1600</v>
      </c>
      <c r="J103" s="33">
        <f t="shared" si="8"/>
        <v>1600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2</v>
      </c>
      <c r="F104" s="30">
        <f t="shared" si="5"/>
        <v>4356</v>
      </c>
      <c r="G104" s="31"/>
      <c r="H104" s="93">
        <v>2178</v>
      </c>
      <c r="I104" s="32">
        <f t="shared" si="6"/>
        <v>4356</v>
      </c>
      <c r="J104" s="33">
        <f t="shared" si="8"/>
        <v>0</v>
      </c>
      <c r="K104" s="33">
        <f t="shared" si="7"/>
        <v>4356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8</v>
      </c>
      <c r="F105" s="30">
        <f t="shared" si="5"/>
        <v>3200</v>
      </c>
      <c r="G105" s="31">
        <v>400</v>
      </c>
      <c r="H105" s="93">
        <v>0</v>
      </c>
      <c r="I105" s="32">
        <f t="shared" si="6"/>
        <v>3200</v>
      </c>
      <c r="J105" s="33">
        <f t="shared" si="8"/>
        <v>3200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8</v>
      </c>
      <c r="F106" s="30">
        <f t="shared" si="5"/>
        <v>3080.0000000000005</v>
      </c>
      <c r="G106" s="31"/>
      <c r="H106" s="93">
        <v>385.00000000000006</v>
      </c>
      <c r="I106" s="32">
        <f t="shared" si="6"/>
        <v>3080.0000000000005</v>
      </c>
      <c r="J106" s="33">
        <f t="shared" si="8"/>
        <v>0</v>
      </c>
      <c r="K106" s="33">
        <f t="shared" si="7"/>
        <v>3080.0000000000005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37.299999999999997</v>
      </c>
      <c r="F112" s="30">
        <f t="shared" si="5"/>
        <v>3729.9999999999995</v>
      </c>
      <c r="G112" s="31">
        <v>100</v>
      </c>
      <c r="H112" s="93">
        <v>0</v>
      </c>
      <c r="I112" s="32">
        <f t="shared" si="6"/>
        <v>3729.9999999999995</v>
      </c>
      <c r="J112" s="33">
        <f t="shared" si="8"/>
        <v>3729.9999999999995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2.57</v>
      </c>
      <c r="F114" s="30">
        <f t="shared" si="5"/>
        <v>2184.5</v>
      </c>
      <c r="G114" s="31">
        <v>850</v>
      </c>
      <c r="H114" s="93">
        <v>0</v>
      </c>
      <c r="I114" s="32">
        <f t="shared" si="6"/>
        <v>2184.5</v>
      </c>
      <c r="J114" s="33">
        <f t="shared" si="8"/>
        <v>2184.5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3.0839999999999996</v>
      </c>
      <c r="F115" s="30">
        <f t="shared" si="5"/>
        <v>707.14577999999995</v>
      </c>
      <c r="G115" s="31"/>
      <c r="H115" s="93">
        <v>229.29500000000002</v>
      </c>
      <c r="I115" s="32">
        <f t="shared" si="6"/>
        <v>707.14577999999995</v>
      </c>
      <c r="J115" s="33">
        <f t="shared" si="8"/>
        <v>0</v>
      </c>
      <c r="K115" s="33">
        <f t="shared" si="7"/>
        <v>707.14577999999995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7.7099999999999991</v>
      </c>
      <c r="F116" s="30">
        <f t="shared" si="5"/>
        <v>489.06534599999992</v>
      </c>
      <c r="G116" s="31"/>
      <c r="H116" s="93">
        <v>63.432600000000001</v>
      </c>
      <c r="I116" s="32">
        <f t="shared" si="6"/>
        <v>489.06534599999992</v>
      </c>
      <c r="J116" s="33">
        <f t="shared" si="8"/>
        <v>0</v>
      </c>
      <c r="K116" s="33">
        <f t="shared" si="7"/>
        <v>489.06534599999992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4.6259999999999994</v>
      </c>
      <c r="F117" s="30">
        <f t="shared" si="5"/>
        <v>398.6053038</v>
      </c>
      <c r="G117" s="31"/>
      <c r="H117" s="93">
        <v>86.166300000000007</v>
      </c>
      <c r="I117" s="32">
        <f t="shared" si="6"/>
        <v>398.6053038</v>
      </c>
      <c r="J117" s="33">
        <f t="shared" si="8"/>
        <v>0</v>
      </c>
      <c r="K117" s="33">
        <f t="shared" si="7"/>
        <v>398.6053038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25.7</v>
      </c>
      <c r="F118" s="30">
        <f t="shared" si="5"/>
        <v>24.312200000000001</v>
      </c>
      <c r="G118" s="31"/>
      <c r="H118" s="93">
        <v>0.94600000000000006</v>
      </c>
      <c r="I118" s="32">
        <f t="shared" si="6"/>
        <v>24.312200000000001</v>
      </c>
      <c r="J118" s="33">
        <f t="shared" si="8"/>
        <v>0</v>
      </c>
      <c r="K118" s="33">
        <f t="shared" si="7"/>
        <v>24.312200000000001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51.4</v>
      </c>
      <c r="F119" s="30">
        <f t="shared" si="5"/>
        <v>34.489400000000003</v>
      </c>
      <c r="G119" s="31"/>
      <c r="H119" s="93">
        <v>0.67100000000000004</v>
      </c>
      <c r="I119" s="32">
        <f t="shared" si="6"/>
        <v>34.489400000000003</v>
      </c>
      <c r="J119" s="33">
        <f t="shared" si="8"/>
        <v>0</v>
      </c>
      <c r="K119" s="33">
        <f t="shared" si="7"/>
        <v>34.489400000000003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25.7</v>
      </c>
      <c r="F120" s="30">
        <f t="shared" si="5"/>
        <v>113.6454</v>
      </c>
      <c r="G120" s="31"/>
      <c r="H120" s="93">
        <v>4.4219999999999997</v>
      </c>
      <c r="I120" s="32">
        <f t="shared" si="6"/>
        <v>113.6454</v>
      </c>
      <c r="J120" s="33">
        <f t="shared" si="8"/>
        <v>0</v>
      </c>
      <c r="K120" s="33">
        <f t="shared" si="7"/>
        <v>113.6454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8</v>
      </c>
      <c r="F131" s="30">
        <f t="shared" si="5"/>
        <v>16000</v>
      </c>
      <c r="G131" s="31">
        <v>2000</v>
      </c>
      <c r="H131" s="93">
        <v>0</v>
      </c>
      <c r="I131" s="32">
        <f t="shared" si="6"/>
        <v>16000</v>
      </c>
      <c r="J131" s="33">
        <f t="shared" si="8"/>
        <v>16000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2</v>
      </c>
      <c r="F135" s="30">
        <f t="shared" si="5"/>
        <v>1600</v>
      </c>
      <c r="G135" s="31">
        <v>800</v>
      </c>
      <c r="H135" s="93">
        <v>0</v>
      </c>
      <c r="I135" s="32">
        <f t="shared" si="6"/>
        <v>1600</v>
      </c>
      <c r="J135" s="33">
        <f t="shared" si="8"/>
        <v>1600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2</v>
      </c>
      <c r="F136" s="30">
        <f t="shared" si="5"/>
        <v>1326.16</v>
      </c>
      <c r="G136" s="31"/>
      <c r="H136" s="93">
        <v>663.08</v>
      </c>
      <c r="I136" s="32">
        <f t="shared" si="6"/>
        <v>1326.16</v>
      </c>
      <c r="J136" s="33">
        <f t="shared" si="8"/>
        <v>0</v>
      </c>
      <c r="K136" s="33">
        <f t="shared" si="7"/>
        <v>1326.16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2</v>
      </c>
      <c r="F138" s="30">
        <f t="shared" si="5"/>
        <v>1360</v>
      </c>
      <c r="G138" s="31"/>
      <c r="H138" s="93">
        <f>H85</f>
        <v>680</v>
      </c>
      <c r="I138" s="32">
        <f t="shared" si="6"/>
        <v>1360</v>
      </c>
      <c r="J138" s="33">
        <f t="shared" si="8"/>
        <v>0</v>
      </c>
      <c r="K138" s="33">
        <f t="shared" si="7"/>
        <v>1360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440937.60562390019</v>
      </c>
      <c r="J139" s="45">
        <f>SUM(J22:J138)</f>
        <v>211159.5</v>
      </c>
      <c r="K139" s="45">
        <f>SUM(K22:K138)</f>
        <v>229778.10562389999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6893.3431687169996</v>
      </c>
      <c r="J140" s="46"/>
      <c r="K140" s="46">
        <f>I140</f>
        <v>6893.3431687169996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447830.94879261695</v>
      </c>
      <c r="J141" s="46">
        <f>J139</f>
        <v>211159.5</v>
      </c>
      <c r="K141" s="46">
        <f>K139+K140</f>
        <v>236671.44879261698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12006.191656638524</v>
      </c>
      <c r="J142" s="47">
        <f>J141/$E$22</f>
        <v>5661.1126005361939</v>
      </c>
      <c r="K142" s="47">
        <f>K141/$E$22</f>
        <v>6345.0790561023323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7">
    <mergeCell ref="M91:M97"/>
    <mergeCell ref="N92:N97"/>
    <mergeCell ref="N114:N120"/>
    <mergeCell ref="A139:H139"/>
    <mergeCell ref="A140:H140"/>
    <mergeCell ref="H17:H18"/>
    <mergeCell ref="J17:J18"/>
    <mergeCell ref="K17:K18"/>
    <mergeCell ref="A142:H142"/>
    <mergeCell ref="H147:K147"/>
    <mergeCell ref="A141:H141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16FF5-9D3D-49B7-BA77-EBACFBF48166}">
  <sheetPr>
    <pageSetUpPr autoPageBreaks="0"/>
  </sheetPr>
  <dimension ref="A1:AB156"/>
  <sheetViews>
    <sheetView showGridLines="0" view="pageBreakPreview" topLeftCell="A73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165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447830.94879261695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37.299999999999997</v>
      </c>
      <c r="F22" s="30">
        <f>I22</f>
        <v>13054.999999999998</v>
      </c>
      <c r="G22" s="31">
        <v>350</v>
      </c>
      <c r="H22" s="31"/>
      <c r="I22" s="32">
        <f>SUM(J22:K22)</f>
        <v>13054.999999999998</v>
      </c>
      <c r="J22" s="33">
        <f>E22*G22</f>
        <v>13054.999999999998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37.299999999999997</v>
      </c>
      <c r="F23" s="30">
        <f t="shared" ref="F23:F86" si="0">I23</f>
        <v>14919.999999999998</v>
      </c>
      <c r="G23" s="31"/>
      <c r="H23" s="94">
        <v>400</v>
      </c>
      <c r="I23" s="32">
        <f t="shared" ref="I23:I86" si="1">SUM(J23:K23)</f>
        <v>14919.999999999998</v>
      </c>
      <c r="J23" s="33">
        <f>E23*G23</f>
        <v>0</v>
      </c>
      <c r="K23" s="33">
        <f t="shared" ref="K23:K86" si="2">H23*E23</f>
        <v>14919.999999999998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10</v>
      </c>
      <c r="F24" s="30">
        <f t="shared" si="0"/>
        <v>2600</v>
      </c>
      <c r="G24" s="31"/>
      <c r="H24" s="94">
        <v>260</v>
      </c>
      <c r="I24" s="32">
        <f t="shared" si="1"/>
        <v>2600</v>
      </c>
      <c r="J24" s="33">
        <f t="shared" ref="J24:J87" si="3">E24*G24</f>
        <v>0</v>
      </c>
      <c r="K24" s="33">
        <f t="shared" si="2"/>
        <v>2600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6900</v>
      </c>
      <c r="G25" s="31">
        <v>1150</v>
      </c>
      <c r="H25" s="94"/>
      <c r="I25" s="32">
        <f t="shared" si="1"/>
        <v>6900</v>
      </c>
      <c r="J25" s="33">
        <f t="shared" si="3"/>
        <v>6900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2700</v>
      </c>
      <c r="G27" s="31">
        <v>450</v>
      </c>
      <c r="H27" s="94"/>
      <c r="I27" s="32">
        <f t="shared" si="1"/>
        <v>2700</v>
      </c>
      <c r="J27" s="33">
        <f t="shared" si="3"/>
        <v>2700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3120</v>
      </c>
      <c r="G28" s="31"/>
      <c r="H28" s="94">
        <v>520</v>
      </c>
      <c r="I28" s="32">
        <f t="shared" si="1"/>
        <v>3120</v>
      </c>
      <c r="J28" s="33">
        <f t="shared" si="3"/>
        <v>0</v>
      </c>
      <c r="K28" s="33">
        <f t="shared" si="2"/>
        <v>3120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105.57</v>
      </c>
      <c r="F30" s="30">
        <f t="shared" si="0"/>
        <v>26392.5</v>
      </c>
      <c r="G30" s="31">
        <v>250</v>
      </c>
      <c r="H30" s="94"/>
      <c r="I30" s="32">
        <f t="shared" si="1"/>
        <v>26392.5</v>
      </c>
      <c r="J30" s="33">
        <f t="shared" si="3"/>
        <v>26392.5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5.33</v>
      </c>
      <c r="F31" s="30">
        <f t="shared" si="0"/>
        <v>416.64609999999999</v>
      </c>
      <c r="G31" s="31"/>
      <c r="H31" s="93">
        <v>78.17</v>
      </c>
      <c r="I31" s="32">
        <f t="shared" si="1"/>
        <v>416.64609999999999</v>
      </c>
      <c r="J31" s="33">
        <f t="shared" si="3"/>
        <v>0</v>
      </c>
      <c r="K31" s="33">
        <f t="shared" si="2"/>
        <v>416.64609999999999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21.0625</v>
      </c>
      <c r="F32" s="30">
        <f t="shared" si="0"/>
        <v>1323.6306875000002</v>
      </c>
      <c r="G32" s="31"/>
      <c r="H32" s="93">
        <v>62.843000000000011</v>
      </c>
      <c r="I32" s="32">
        <f t="shared" si="1"/>
        <v>1323.6306875000002</v>
      </c>
      <c r="J32" s="33">
        <f t="shared" si="3"/>
        <v>0</v>
      </c>
      <c r="K32" s="33">
        <f t="shared" si="2"/>
        <v>1323.6306875000002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137.24099999999999</v>
      </c>
      <c r="F33" s="30">
        <f t="shared" si="0"/>
        <v>4393.0844100000004</v>
      </c>
      <c r="G33" s="31"/>
      <c r="H33" s="93">
        <v>32.010000000000005</v>
      </c>
      <c r="I33" s="32">
        <f t="shared" si="1"/>
        <v>4393.0844100000004</v>
      </c>
      <c r="J33" s="33">
        <f t="shared" si="3"/>
        <v>0</v>
      </c>
      <c r="K33" s="33">
        <f t="shared" si="2"/>
        <v>4393.0844100000004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5.2785000000000002</v>
      </c>
      <c r="F34" s="30">
        <f t="shared" si="0"/>
        <v>3326.5740420000002</v>
      </c>
      <c r="G34" s="31"/>
      <c r="H34" s="93">
        <v>630.21199999999999</v>
      </c>
      <c r="I34" s="32">
        <f t="shared" si="1"/>
        <v>3326.5740420000002</v>
      </c>
      <c r="J34" s="33">
        <f t="shared" si="3"/>
        <v>0</v>
      </c>
      <c r="K34" s="33">
        <f t="shared" si="2"/>
        <v>3326.5740420000002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105.57</v>
      </c>
      <c r="F35" s="30">
        <f t="shared" si="0"/>
        <v>26392.5</v>
      </c>
      <c r="G35" s="31">
        <v>250</v>
      </c>
      <c r="H35" s="93"/>
      <c r="I35" s="32">
        <f t="shared" si="1"/>
        <v>26392.5</v>
      </c>
      <c r="J35" s="33">
        <f t="shared" si="3"/>
        <v>26392.5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5</v>
      </c>
      <c r="F36" s="30">
        <f t="shared" si="0"/>
        <v>9625.0000000000018</v>
      </c>
      <c r="G36" s="31"/>
      <c r="H36" s="93">
        <v>1925.0000000000002</v>
      </c>
      <c r="I36" s="32">
        <f t="shared" si="1"/>
        <v>9625.0000000000018</v>
      </c>
      <c r="J36" s="33">
        <f t="shared" si="3"/>
        <v>0</v>
      </c>
      <c r="K36" s="33">
        <f t="shared" si="2"/>
        <v>9625.0000000000018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2.1113999999999997</v>
      </c>
      <c r="F37" s="30">
        <f t="shared" si="0"/>
        <v>3379.1563476000001</v>
      </c>
      <c r="G37" s="31"/>
      <c r="H37" s="93">
        <v>1600.4340000000002</v>
      </c>
      <c r="I37" s="32">
        <f t="shared" si="1"/>
        <v>3379.1563476000001</v>
      </c>
      <c r="J37" s="33">
        <f t="shared" si="3"/>
        <v>0</v>
      </c>
      <c r="K37" s="33">
        <f t="shared" si="2"/>
        <v>3379.1563476000001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105.57</v>
      </c>
      <c r="F38" s="30">
        <f t="shared" si="0"/>
        <v>21114</v>
      </c>
      <c r="G38" s="31">
        <v>200</v>
      </c>
      <c r="H38" s="93">
        <v>0</v>
      </c>
      <c r="I38" s="32">
        <f t="shared" si="1"/>
        <v>21114</v>
      </c>
      <c r="J38" s="33">
        <f t="shared" si="3"/>
        <v>21114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31.670999999999996</v>
      </c>
      <c r="F39" s="30">
        <f t="shared" si="0"/>
        <v>12662.604207</v>
      </c>
      <c r="G39" s="31"/>
      <c r="H39" s="93">
        <v>399.81700000000006</v>
      </c>
      <c r="I39" s="32">
        <f t="shared" si="1"/>
        <v>12662.604207</v>
      </c>
      <c r="J39" s="33">
        <f t="shared" si="3"/>
        <v>0</v>
      </c>
      <c r="K39" s="33">
        <f t="shared" si="2"/>
        <v>12662.604207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21.32</v>
      </c>
      <c r="F40" s="30">
        <f t="shared" si="0"/>
        <v>24518</v>
      </c>
      <c r="G40" s="31">
        <v>1150</v>
      </c>
      <c r="H40" s="93"/>
      <c r="I40" s="32">
        <f t="shared" si="1"/>
        <v>24518</v>
      </c>
      <c r="J40" s="33">
        <f t="shared" si="3"/>
        <v>24518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170.56</v>
      </c>
      <c r="F41" s="30">
        <f t="shared" si="0"/>
        <v>3718.5491200000006</v>
      </c>
      <c r="G41" s="31"/>
      <c r="H41" s="93">
        <v>21.802000000000003</v>
      </c>
      <c r="I41" s="32">
        <f t="shared" si="1"/>
        <v>3718.5491200000006</v>
      </c>
      <c r="J41" s="33">
        <f t="shared" si="3"/>
        <v>0</v>
      </c>
      <c r="K41" s="33">
        <f t="shared" si="2"/>
        <v>3718.5491200000006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23.238800000000001</v>
      </c>
      <c r="F42" s="30">
        <f t="shared" si="0"/>
        <v>12500.150520000003</v>
      </c>
      <c r="G42" s="31"/>
      <c r="H42" s="93">
        <v>537.90000000000009</v>
      </c>
      <c r="I42" s="32">
        <f t="shared" si="1"/>
        <v>12500.150520000003</v>
      </c>
      <c r="J42" s="33">
        <f t="shared" si="3"/>
        <v>0</v>
      </c>
      <c r="K42" s="33">
        <f t="shared" si="2"/>
        <v>12500.150520000003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5.33</v>
      </c>
      <c r="F43" s="30">
        <f t="shared" si="0"/>
        <v>675.53485999999998</v>
      </c>
      <c r="G43" s="31"/>
      <c r="H43" s="93">
        <v>126.742</v>
      </c>
      <c r="I43" s="32">
        <f t="shared" si="1"/>
        <v>675.53485999999998</v>
      </c>
      <c r="J43" s="33">
        <f t="shared" si="3"/>
        <v>0</v>
      </c>
      <c r="K43" s="33">
        <f t="shared" si="2"/>
        <v>675.53485999999998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4</v>
      </c>
      <c r="F44" s="30">
        <f t="shared" si="0"/>
        <v>110.26400000000001</v>
      </c>
      <c r="G44" s="31"/>
      <c r="H44" s="93">
        <v>27.566000000000003</v>
      </c>
      <c r="I44" s="32">
        <f t="shared" si="1"/>
        <v>110.26400000000001</v>
      </c>
      <c r="J44" s="33">
        <f>E45*G44</f>
        <v>0</v>
      </c>
      <c r="K44" s="33">
        <f t="shared" si="2"/>
        <v>110.26400000000001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4.4000000000000004</v>
      </c>
      <c r="F48" s="30">
        <f t="shared" si="0"/>
        <v>5060</v>
      </c>
      <c r="G48" s="31">
        <v>1150</v>
      </c>
      <c r="H48" s="93"/>
      <c r="I48" s="32">
        <f t="shared" si="1"/>
        <v>5060</v>
      </c>
      <c r="J48" s="33">
        <f t="shared" si="3"/>
        <v>5060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1.1000000000000001</v>
      </c>
      <c r="F49" s="30">
        <f t="shared" si="0"/>
        <v>69.12730000000002</v>
      </c>
      <c r="G49" s="31"/>
      <c r="H49" s="93">
        <v>62.843000000000011</v>
      </c>
      <c r="I49" s="32">
        <f t="shared" si="1"/>
        <v>69.12730000000002</v>
      </c>
      <c r="J49" s="33">
        <f t="shared" si="3"/>
        <v>0</v>
      </c>
      <c r="K49" s="33">
        <f t="shared" si="2"/>
        <v>69.12730000000002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35.200000000000003</v>
      </c>
      <c r="F50" s="30">
        <f t="shared" si="0"/>
        <v>767.43040000000019</v>
      </c>
      <c r="G50" s="31"/>
      <c r="H50" s="93">
        <v>21.802000000000003</v>
      </c>
      <c r="I50" s="32">
        <f t="shared" si="1"/>
        <v>767.43040000000019</v>
      </c>
      <c r="J50" s="33">
        <f t="shared" si="3"/>
        <v>0</v>
      </c>
      <c r="K50" s="33">
        <f t="shared" si="2"/>
        <v>767.43040000000019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4.7960000000000012</v>
      </c>
      <c r="F51" s="30">
        <f t="shared" si="0"/>
        <v>6230.4836000000023</v>
      </c>
      <c r="G51" s="31"/>
      <c r="H51" s="93">
        <v>1299.1000000000001</v>
      </c>
      <c r="I51" s="32">
        <f t="shared" si="1"/>
        <v>6230.4836000000023</v>
      </c>
      <c r="J51" s="33">
        <f t="shared" si="3"/>
        <v>0</v>
      </c>
      <c r="K51" s="33">
        <f t="shared" si="2"/>
        <v>6230.4836000000023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1.1000000000000001</v>
      </c>
      <c r="F52" s="30">
        <f t="shared" si="0"/>
        <v>153.21020000000001</v>
      </c>
      <c r="G52" s="31"/>
      <c r="H52" s="93">
        <v>139.28200000000001</v>
      </c>
      <c r="I52" s="32">
        <f t="shared" si="1"/>
        <v>153.21020000000001</v>
      </c>
      <c r="J52" s="33">
        <f t="shared" si="3"/>
        <v>0</v>
      </c>
      <c r="K52" s="33">
        <f t="shared" si="2"/>
        <v>153.21020000000001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37.3-E48</f>
        <v>32.9</v>
      </c>
      <c r="F53" s="30">
        <f t="shared" si="0"/>
        <v>11515</v>
      </c>
      <c r="G53" s="31">
        <v>350</v>
      </c>
      <c r="H53" s="93"/>
      <c r="I53" s="32">
        <f t="shared" si="1"/>
        <v>11515</v>
      </c>
      <c r="J53" s="33">
        <f t="shared" si="3"/>
        <v>11515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40" t="s">
        <v>54</v>
      </c>
      <c r="D54" s="26" t="s">
        <v>21</v>
      </c>
      <c r="E54" s="36">
        <f>1.12*E53</f>
        <v>36.847999999999999</v>
      </c>
      <c r="F54" s="30">
        <f t="shared" si="0"/>
        <v>35616.171360000008</v>
      </c>
      <c r="G54" s="31"/>
      <c r="H54" s="93">
        <v>966.57000000000016</v>
      </c>
      <c r="I54" s="32">
        <f t="shared" si="1"/>
        <v>35616.171360000008</v>
      </c>
      <c r="J54" s="33">
        <f t="shared" si="3"/>
        <v>0</v>
      </c>
      <c r="K54" s="33">
        <f t="shared" si="2"/>
        <v>35616.171360000008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36.847999999999999</v>
      </c>
      <c r="F55" s="30">
        <f t="shared" si="0"/>
        <v>1329.4758399999998</v>
      </c>
      <c r="G55" s="31"/>
      <c r="H55" s="93">
        <v>36.08</v>
      </c>
      <c r="I55" s="32">
        <f t="shared" si="1"/>
        <v>1329.4758399999998</v>
      </c>
      <c r="J55" s="33">
        <f t="shared" si="3"/>
        <v>0</v>
      </c>
      <c r="K55" s="33">
        <f t="shared" si="2"/>
        <v>1329.4758399999998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36</v>
      </c>
      <c r="F56" s="30">
        <f t="shared" si="0"/>
        <v>4320</v>
      </c>
      <c r="G56" s="31">
        <v>120</v>
      </c>
      <c r="H56" s="93">
        <v>0</v>
      </c>
      <c r="I56" s="32">
        <f t="shared" si="1"/>
        <v>4320</v>
      </c>
      <c r="J56" s="33">
        <f t="shared" si="3"/>
        <v>4320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37.800000000000004</v>
      </c>
      <c r="F57" s="30">
        <f t="shared" si="0"/>
        <v>4428.2700000000004</v>
      </c>
      <c r="G57" s="31"/>
      <c r="H57" s="93">
        <v>117.15</v>
      </c>
      <c r="I57" s="32">
        <f t="shared" si="1"/>
        <v>4428.2700000000004</v>
      </c>
      <c r="J57" s="33">
        <f t="shared" si="3"/>
        <v>0</v>
      </c>
      <c r="K57" s="33">
        <f t="shared" si="2"/>
        <v>4428.2700000000004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6</v>
      </c>
      <c r="F58" s="30">
        <f t="shared" si="0"/>
        <v>205.92000000000002</v>
      </c>
      <c r="G58" s="31"/>
      <c r="H58" s="93">
        <v>34.32</v>
      </c>
      <c r="I58" s="32">
        <f t="shared" si="1"/>
        <v>205.92000000000002</v>
      </c>
      <c r="J58" s="33">
        <f t="shared" si="3"/>
        <v>0</v>
      </c>
      <c r="K58" s="33">
        <f t="shared" si="2"/>
        <v>205.92000000000002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4</v>
      </c>
      <c r="F59" s="30">
        <f t="shared" si="0"/>
        <v>137.28</v>
      </c>
      <c r="G59" s="31"/>
      <c r="H59" s="93">
        <v>34.32</v>
      </c>
      <c r="I59" s="32">
        <f t="shared" si="1"/>
        <v>137.28</v>
      </c>
      <c r="J59" s="33">
        <f t="shared" si="3"/>
        <v>0</v>
      </c>
      <c r="K59" s="33">
        <f t="shared" si="2"/>
        <v>137.28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8</v>
      </c>
      <c r="F60" s="30">
        <f t="shared" si="0"/>
        <v>345.66400000000004</v>
      </c>
      <c r="G60" s="31"/>
      <c r="H60" s="93">
        <v>43.208000000000006</v>
      </c>
      <c r="I60" s="32">
        <f t="shared" si="1"/>
        <v>345.66400000000004</v>
      </c>
      <c r="J60" s="33">
        <f t="shared" si="3"/>
        <v>0</v>
      </c>
      <c r="K60" s="33">
        <f t="shared" si="2"/>
        <v>345.66400000000004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14</v>
      </c>
      <c r="F61" s="30">
        <f t="shared" si="0"/>
        <v>421.96000000000004</v>
      </c>
      <c r="G61" s="31"/>
      <c r="H61" s="93">
        <v>30.14</v>
      </c>
      <c r="I61" s="32">
        <f t="shared" si="1"/>
        <v>421.96000000000004</v>
      </c>
      <c r="J61" s="33">
        <f t="shared" si="3"/>
        <v>0</v>
      </c>
      <c r="K61" s="33">
        <f t="shared" si="2"/>
        <v>421.96000000000004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74</v>
      </c>
      <c r="F62" s="30">
        <f t="shared" si="0"/>
        <v>327.22799999999995</v>
      </c>
      <c r="G62" s="31"/>
      <c r="H62" s="93">
        <v>4.4219999999999997</v>
      </c>
      <c r="I62" s="32">
        <f t="shared" si="1"/>
        <v>327.22799999999995</v>
      </c>
      <c r="J62" s="33">
        <f t="shared" si="3"/>
        <v>0</v>
      </c>
      <c r="K62" s="33">
        <f t="shared" si="2"/>
        <v>327.22799999999995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2</v>
      </c>
      <c r="F63" s="30">
        <f t="shared" si="0"/>
        <v>300</v>
      </c>
      <c r="G63" s="31">
        <v>150</v>
      </c>
      <c r="H63" s="93">
        <v>0</v>
      </c>
      <c r="I63" s="32">
        <f t="shared" si="1"/>
        <v>300</v>
      </c>
      <c r="J63" s="33">
        <f t="shared" si="3"/>
        <v>300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2</v>
      </c>
      <c r="F64" s="30">
        <f t="shared" si="0"/>
        <v>638</v>
      </c>
      <c r="G64" s="31"/>
      <c r="H64" s="93">
        <v>319</v>
      </c>
      <c r="I64" s="32">
        <f t="shared" si="1"/>
        <v>638</v>
      </c>
      <c r="J64" s="33">
        <f t="shared" si="3"/>
        <v>0</v>
      </c>
      <c r="K64" s="33">
        <f t="shared" si="2"/>
        <v>638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4</v>
      </c>
      <c r="F65" s="30">
        <f t="shared" si="0"/>
        <v>17.687999999999999</v>
      </c>
      <c r="G65" s="31"/>
      <c r="H65" s="93">
        <v>4.4219999999999997</v>
      </c>
      <c r="I65" s="32">
        <f t="shared" si="1"/>
        <v>17.687999999999999</v>
      </c>
      <c r="J65" s="33">
        <f t="shared" si="3"/>
        <v>0</v>
      </c>
      <c r="K65" s="33">
        <f t="shared" si="2"/>
        <v>17.687999999999999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6</v>
      </c>
      <c r="F83" s="30">
        <f t="shared" si="0"/>
        <v>12000</v>
      </c>
      <c r="G83" s="31">
        <v>2000</v>
      </c>
      <c r="H83" s="93">
        <v>0</v>
      </c>
      <c r="I83" s="32">
        <f t="shared" si="1"/>
        <v>12000</v>
      </c>
      <c r="J83" s="33">
        <f t="shared" si="3"/>
        <v>12000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2</v>
      </c>
      <c r="F91" s="30">
        <f t="shared" si="5"/>
        <v>6000</v>
      </c>
      <c r="G91" s="31">
        <v>3000</v>
      </c>
      <c r="H91" s="93">
        <v>0</v>
      </c>
      <c r="I91" s="32">
        <f t="shared" si="6"/>
        <v>6000</v>
      </c>
      <c r="J91" s="33">
        <f t="shared" si="8"/>
        <v>6000</v>
      </c>
      <c r="K91" s="33">
        <f t="shared" si="7"/>
        <v>0</v>
      </c>
      <c r="L91" s="89"/>
      <c r="M91" s="127"/>
    </row>
    <row r="92" spans="1:14" ht="25.5" x14ac:dyDescent="0.2">
      <c r="A92" s="26"/>
      <c r="B92" s="26"/>
      <c r="C92" s="44" t="s">
        <v>135</v>
      </c>
      <c r="D92" s="26" t="s">
        <v>24</v>
      </c>
      <c r="E92" s="64">
        <f>E91</f>
        <v>2</v>
      </c>
      <c r="F92" s="30">
        <f t="shared" si="5"/>
        <v>12588.400000000001</v>
      </c>
      <c r="G92" s="31"/>
      <c r="H92" s="93">
        <v>6294.2000000000007</v>
      </c>
      <c r="I92" s="32">
        <f t="shared" si="6"/>
        <v>12588.400000000001</v>
      </c>
      <c r="J92" s="33">
        <f t="shared" si="8"/>
        <v>0</v>
      </c>
      <c r="K92" s="33">
        <f t="shared" si="7"/>
        <v>12588.400000000001</v>
      </c>
      <c r="L92" s="89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2</v>
      </c>
      <c r="F93" s="30">
        <f t="shared" si="5"/>
        <v>1342</v>
      </c>
      <c r="G93" s="31"/>
      <c r="H93" s="93">
        <v>671</v>
      </c>
      <c r="I93" s="32">
        <f t="shared" si="6"/>
        <v>1342</v>
      </c>
      <c r="J93" s="33">
        <f t="shared" si="8"/>
        <v>0</v>
      </c>
      <c r="K93" s="33">
        <f t="shared" si="7"/>
        <v>1342</v>
      </c>
      <c r="L93" s="89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89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4</v>
      </c>
      <c r="F95" s="30">
        <f t="shared" si="5"/>
        <v>374.00000000000006</v>
      </c>
      <c r="G95" s="31"/>
      <c r="H95" s="93">
        <v>93.500000000000014</v>
      </c>
      <c r="I95" s="32">
        <f t="shared" si="6"/>
        <v>374.00000000000006</v>
      </c>
      <c r="J95" s="33">
        <f t="shared" si="8"/>
        <v>0</v>
      </c>
      <c r="K95" s="33">
        <f t="shared" si="7"/>
        <v>374.00000000000006</v>
      </c>
      <c r="L95" s="89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2</v>
      </c>
      <c r="F96" s="30">
        <f t="shared" si="5"/>
        <v>1089</v>
      </c>
      <c r="G96" s="31"/>
      <c r="H96" s="93">
        <v>544.5</v>
      </c>
      <c r="I96" s="32">
        <f t="shared" si="6"/>
        <v>1089</v>
      </c>
      <c r="J96" s="33">
        <f t="shared" si="8"/>
        <v>0</v>
      </c>
      <c r="K96" s="33">
        <f t="shared" si="7"/>
        <v>1089</v>
      </c>
      <c r="L96" s="89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10</v>
      </c>
      <c r="F97" s="30">
        <f t="shared" si="5"/>
        <v>3465</v>
      </c>
      <c r="G97" s="31"/>
      <c r="H97" s="93">
        <v>346.5</v>
      </c>
      <c r="I97" s="32">
        <f t="shared" si="6"/>
        <v>3465</v>
      </c>
      <c r="J97" s="33">
        <f t="shared" si="8"/>
        <v>0</v>
      </c>
      <c r="K97" s="33">
        <f t="shared" si="7"/>
        <v>3465</v>
      </c>
      <c r="L97" s="89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2</v>
      </c>
      <c r="F98" s="30">
        <f t="shared" si="5"/>
        <v>1360</v>
      </c>
      <c r="G98" s="31"/>
      <c r="H98" s="93">
        <f>H85</f>
        <v>680</v>
      </c>
      <c r="I98" s="32">
        <f t="shared" si="6"/>
        <v>1360</v>
      </c>
      <c r="J98" s="33">
        <f t="shared" si="8"/>
        <v>0</v>
      </c>
      <c r="K98" s="33">
        <f t="shared" si="7"/>
        <v>1360</v>
      </c>
      <c r="L98" s="8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2.4900000000000002</v>
      </c>
      <c r="F99" s="30">
        <f t="shared" si="5"/>
        <v>2988.0000000000005</v>
      </c>
      <c r="G99" s="31">
        <v>1200</v>
      </c>
      <c r="H99" s="93">
        <v>0</v>
      </c>
      <c r="I99" s="32">
        <f t="shared" si="6"/>
        <v>2988.0000000000005</v>
      </c>
      <c r="J99" s="33">
        <f t="shared" si="8"/>
        <v>2988.0000000000005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6.2250000000000005</v>
      </c>
      <c r="F100" s="30">
        <f t="shared" si="5"/>
        <v>807.18330000000014</v>
      </c>
      <c r="G100" s="31"/>
      <c r="H100" s="93">
        <v>129.66800000000001</v>
      </c>
      <c r="I100" s="32">
        <f t="shared" si="6"/>
        <v>807.18330000000014</v>
      </c>
      <c r="J100" s="33">
        <f t="shared" si="8"/>
        <v>0</v>
      </c>
      <c r="K100" s="33">
        <f t="shared" si="7"/>
        <v>807.18330000000014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0.747</v>
      </c>
      <c r="F101" s="30">
        <f t="shared" si="5"/>
        <v>233.36280000000002</v>
      </c>
      <c r="G101" s="31"/>
      <c r="H101" s="93">
        <v>312.40000000000003</v>
      </c>
      <c r="I101" s="32">
        <f t="shared" si="6"/>
        <v>233.36280000000002</v>
      </c>
      <c r="J101" s="33">
        <f t="shared" si="8"/>
        <v>0</v>
      </c>
      <c r="K101" s="33">
        <f t="shared" si="7"/>
        <v>233.36280000000002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2</v>
      </c>
      <c r="F103" s="30">
        <f t="shared" si="5"/>
        <v>1600</v>
      </c>
      <c r="G103" s="31">
        <v>800</v>
      </c>
      <c r="H103" s="93">
        <v>0</v>
      </c>
      <c r="I103" s="32">
        <f t="shared" si="6"/>
        <v>1600</v>
      </c>
      <c r="J103" s="33">
        <f t="shared" si="8"/>
        <v>1600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2</v>
      </c>
      <c r="F104" s="30">
        <f t="shared" si="5"/>
        <v>4356</v>
      </c>
      <c r="G104" s="31"/>
      <c r="H104" s="93">
        <v>2178</v>
      </c>
      <c r="I104" s="32">
        <f t="shared" si="6"/>
        <v>4356</v>
      </c>
      <c r="J104" s="33">
        <f t="shared" si="8"/>
        <v>0</v>
      </c>
      <c r="K104" s="33">
        <f t="shared" si="7"/>
        <v>4356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8</v>
      </c>
      <c r="F105" s="30">
        <f t="shared" si="5"/>
        <v>3200</v>
      </c>
      <c r="G105" s="31">
        <v>400</v>
      </c>
      <c r="H105" s="93">
        <v>0</v>
      </c>
      <c r="I105" s="32">
        <f t="shared" si="6"/>
        <v>3200</v>
      </c>
      <c r="J105" s="33">
        <f t="shared" si="8"/>
        <v>3200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8</v>
      </c>
      <c r="F106" s="30">
        <f t="shared" si="5"/>
        <v>3080.0000000000005</v>
      </c>
      <c r="G106" s="31"/>
      <c r="H106" s="93">
        <v>385.00000000000006</v>
      </c>
      <c r="I106" s="32">
        <f t="shared" si="6"/>
        <v>3080.0000000000005</v>
      </c>
      <c r="J106" s="33">
        <f t="shared" si="8"/>
        <v>0</v>
      </c>
      <c r="K106" s="33">
        <f t="shared" si="7"/>
        <v>3080.0000000000005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37.299999999999997</v>
      </c>
      <c r="F112" s="30">
        <f t="shared" si="5"/>
        <v>3729.9999999999995</v>
      </c>
      <c r="G112" s="31">
        <v>100</v>
      </c>
      <c r="H112" s="93">
        <v>0</v>
      </c>
      <c r="I112" s="32">
        <f t="shared" si="6"/>
        <v>3729.9999999999995</v>
      </c>
      <c r="J112" s="33">
        <f t="shared" si="8"/>
        <v>3729.9999999999995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2.57</v>
      </c>
      <c r="F114" s="30">
        <f t="shared" si="5"/>
        <v>2184.5</v>
      </c>
      <c r="G114" s="31">
        <v>850</v>
      </c>
      <c r="H114" s="93">
        <v>0</v>
      </c>
      <c r="I114" s="32">
        <f t="shared" si="6"/>
        <v>2184.5</v>
      </c>
      <c r="J114" s="33">
        <f t="shared" si="8"/>
        <v>2184.5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3.0839999999999996</v>
      </c>
      <c r="F115" s="30">
        <f t="shared" si="5"/>
        <v>707.14577999999995</v>
      </c>
      <c r="G115" s="31"/>
      <c r="H115" s="93">
        <v>229.29500000000002</v>
      </c>
      <c r="I115" s="32">
        <f t="shared" si="6"/>
        <v>707.14577999999995</v>
      </c>
      <c r="J115" s="33">
        <f t="shared" si="8"/>
        <v>0</v>
      </c>
      <c r="K115" s="33">
        <f t="shared" si="7"/>
        <v>707.14577999999995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7.7099999999999991</v>
      </c>
      <c r="F116" s="30">
        <f t="shared" si="5"/>
        <v>489.06534599999992</v>
      </c>
      <c r="G116" s="31"/>
      <c r="H116" s="93">
        <v>63.432600000000001</v>
      </c>
      <c r="I116" s="32">
        <f t="shared" si="6"/>
        <v>489.06534599999992</v>
      </c>
      <c r="J116" s="33">
        <f t="shared" si="8"/>
        <v>0</v>
      </c>
      <c r="K116" s="33">
        <f t="shared" si="7"/>
        <v>489.06534599999992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4.6259999999999994</v>
      </c>
      <c r="F117" s="30">
        <f t="shared" si="5"/>
        <v>398.6053038</v>
      </c>
      <c r="G117" s="31"/>
      <c r="H117" s="93">
        <v>86.166300000000007</v>
      </c>
      <c r="I117" s="32">
        <f t="shared" si="6"/>
        <v>398.6053038</v>
      </c>
      <c r="J117" s="33">
        <f t="shared" si="8"/>
        <v>0</v>
      </c>
      <c r="K117" s="33">
        <f t="shared" si="7"/>
        <v>398.6053038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25.7</v>
      </c>
      <c r="F118" s="30">
        <f t="shared" si="5"/>
        <v>24.312200000000001</v>
      </c>
      <c r="G118" s="31"/>
      <c r="H118" s="93">
        <v>0.94600000000000006</v>
      </c>
      <c r="I118" s="32">
        <f t="shared" si="6"/>
        <v>24.312200000000001</v>
      </c>
      <c r="J118" s="33">
        <f t="shared" si="8"/>
        <v>0</v>
      </c>
      <c r="K118" s="33">
        <f t="shared" si="7"/>
        <v>24.312200000000001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51.4</v>
      </c>
      <c r="F119" s="30">
        <f t="shared" si="5"/>
        <v>34.489400000000003</v>
      </c>
      <c r="G119" s="31"/>
      <c r="H119" s="93">
        <v>0.67100000000000004</v>
      </c>
      <c r="I119" s="32">
        <f t="shared" si="6"/>
        <v>34.489400000000003</v>
      </c>
      <c r="J119" s="33">
        <f t="shared" si="8"/>
        <v>0</v>
      </c>
      <c r="K119" s="33">
        <f t="shared" si="7"/>
        <v>34.489400000000003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25.7</v>
      </c>
      <c r="F120" s="30">
        <f t="shared" si="5"/>
        <v>113.6454</v>
      </c>
      <c r="G120" s="31"/>
      <c r="H120" s="93">
        <v>4.4219999999999997</v>
      </c>
      <c r="I120" s="32">
        <f t="shared" si="6"/>
        <v>113.6454</v>
      </c>
      <c r="J120" s="33">
        <f t="shared" si="8"/>
        <v>0</v>
      </c>
      <c r="K120" s="33">
        <f t="shared" si="7"/>
        <v>113.6454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8</v>
      </c>
      <c r="F131" s="30">
        <f t="shared" si="5"/>
        <v>16000</v>
      </c>
      <c r="G131" s="31">
        <v>2000</v>
      </c>
      <c r="H131" s="93">
        <v>0</v>
      </c>
      <c r="I131" s="32">
        <f t="shared" si="6"/>
        <v>16000</v>
      </c>
      <c r="J131" s="33">
        <f t="shared" si="8"/>
        <v>16000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2</v>
      </c>
      <c r="F135" s="30">
        <f t="shared" si="5"/>
        <v>1600</v>
      </c>
      <c r="G135" s="31">
        <v>800</v>
      </c>
      <c r="H135" s="93">
        <v>0</v>
      </c>
      <c r="I135" s="32">
        <f t="shared" si="6"/>
        <v>1600</v>
      </c>
      <c r="J135" s="33">
        <f t="shared" si="8"/>
        <v>1600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2</v>
      </c>
      <c r="F136" s="30">
        <f t="shared" si="5"/>
        <v>1326.16</v>
      </c>
      <c r="G136" s="31"/>
      <c r="H136" s="93">
        <v>663.08</v>
      </c>
      <c r="I136" s="32">
        <f t="shared" si="6"/>
        <v>1326.16</v>
      </c>
      <c r="J136" s="33">
        <f t="shared" si="8"/>
        <v>0</v>
      </c>
      <c r="K136" s="33">
        <f t="shared" si="7"/>
        <v>1326.16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2</v>
      </c>
      <c r="F138" s="30">
        <f t="shared" si="5"/>
        <v>1360</v>
      </c>
      <c r="G138" s="31"/>
      <c r="H138" s="93">
        <f>H85</f>
        <v>680</v>
      </c>
      <c r="I138" s="32">
        <f t="shared" si="6"/>
        <v>1360</v>
      </c>
      <c r="J138" s="33">
        <f t="shared" si="8"/>
        <v>0</v>
      </c>
      <c r="K138" s="33">
        <f t="shared" si="7"/>
        <v>1360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440937.60562390019</v>
      </c>
      <c r="J139" s="45">
        <f>SUM(J22:J138)</f>
        <v>211159.5</v>
      </c>
      <c r="K139" s="45">
        <f>SUM(K22:K138)</f>
        <v>229778.10562389999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6893.3431687169996</v>
      </c>
      <c r="J140" s="46"/>
      <c r="K140" s="46">
        <f>I140</f>
        <v>6893.3431687169996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447830.94879261695</v>
      </c>
      <c r="J141" s="46">
        <f>J139</f>
        <v>211159.5</v>
      </c>
      <c r="K141" s="46">
        <f>K139+K140</f>
        <v>236671.44879261698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12006.191656638524</v>
      </c>
      <c r="J142" s="47">
        <f>J141/$E$22</f>
        <v>5661.1126005361939</v>
      </c>
      <c r="K142" s="47">
        <f>K141/$E$22</f>
        <v>6345.0790561023323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7">
    <mergeCell ref="M91:M97"/>
    <mergeCell ref="N92:N97"/>
    <mergeCell ref="N114:N120"/>
    <mergeCell ref="A139:H139"/>
    <mergeCell ref="A140:H140"/>
    <mergeCell ref="H17:H18"/>
    <mergeCell ref="J17:J18"/>
    <mergeCell ref="K17:K18"/>
    <mergeCell ref="A142:H142"/>
    <mergeCell ref="H147:K147"/>
    <mergeCell ref="A141:H141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A12D-2962-4DAD-89DC-6D3258EDBDD3}">
  <sheetPr>
    <pageSetUpPr autoPageBreaks="0"/>
  </sheetPr>
  <dimension ref="A1:AB156"/>
  <sheetViews>
    <sheetView showGridLines="0" view="pageBreakPreview" topLeftCell="A73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162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736004.99972634809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66.7</v>
      </c>
      <c r="F22" s="30">
        <f>I22</f>
        <v>23345</v>
      </c>
      <c r="G22" s="31">
        <v>350</v>
      </c>
      <c r="H22" s="31"/>
      <c r="I22" s="32">
        <f>SUM(J22:K22)</f>
        <v>23345</v>
      </c>
      <c r="J22" s="33">
        <f>E22*G22</f>
        <v>23345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66.7</v>
      </c>
      <c r="F23" s="30">
        <f t="shared" ref="F23:F86" si="0">I23</f>
        <v>26680</v>
      </c>
      <c r="G23" s="31"/>
      <c r="H23" s="94">
        <v>400</v>
      </c>
      <c r="I23" s="32">
        <f t="shared" ref="I23:I86" si="1">SUM(J23:K23)</f>
        <v>26680</v>
      </c>
      <c r="J23" s="33">
        <f>E23*G23</f>
        <v>0</v>
      </c>
      <c r="K23" s="33">
        <f t="shared" ref="K23:K86" si="2">H23*E23</f>
        <v>26680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17</v>
      </c>
      <c r="F24" s="30">
        <f t="shared" si="0"/>
        <v>4420</v>
      </c>
      <c r="G24" s="31"/>
      <c r="H24" s="94">
        <v>260</v>
      </c>
      <c r="I24" s="32">
        <f t="shared" si="1"/>
        <v>4420</v>
      </c>
      <c r="J24" s="33">
        <f t="shared" ref="J24:J87" si="3">E24*G24</f>
        <v>0</v>
      </c>
      <c r="K24" s="33">
        <f t="shared" si="2"/>
        <v>4420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9</v>
      </c>
      <c r="F25" s="30">
        <f t="shared" si="0"/>
        <v>10350</v>
      </c>
      <c r="G25" s="31">
        <v>1150</v>
      </c>
      <c r="H25" s="94"/>
      <c r="I25" s="32">
        <f t="shared" si="1"/>
        <v>10350</v>
      </c>
      <c r="J25" s="33">
        <f t="shared" si="3"/>
        <v>10350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3</v>
      </c>
      <c r="F26" s="30">
        <f t="shared" si="0"/>
        <v>2808</v>
      </c>
      <c r="G26" s="31"/>
      <c r="H26" s="94">
        <v>936</v>
      </c>
      <c r="I26" s="32">
        <f t="shared" si="1"/>
        <v>2808</v>
      </c>
      <c r="J26" s="33">
        <f t="shared" si="3"/>
        <v>0</v>
      </c>
      <c r="K26" s="33">
        <f t="shared" si="2"/>
        <v>2808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9</v>
      </c>
      <c r="F27" s="30">
        <f t="shared" si="0"/>
        <v>4050</v>
      </c>
      <c r="G27" s="31">
        <v>450</v>
      </c>
      <c r="H27" s="94"/>
      <c r="I27" s="32">
        <f t="shared" si="1"/>
        <v>4050</v>
      </c>
      <c r="J27" s="33">
        <f t="shared" si="3"/>
        <v>4050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9</v>
      </c>
      <c r="F28" s="30">
        <f t="shared" si="0"/>
        <v>4680</v>
      </c>
      <c r="G28" s="31"/>
      <c r="H28" s="94">
        <v>520</v>
      </c>
      <c r="I28" s="32">
        <f t="shared" si="1"/>
        <v>4680</v>
      </c>
      <c r="J28" s="33">
        <f t="shared" si="3"/>
        <v>0</v>
      </c>
      <c r="K28" s="33">
        <f t="shared" si="2"/>
        <v>4680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160.71</v>
      </c>
      <c r="F30" s="30">
        <f t="shared" si="0"/>
        <v>40177.5</v>
      </c>
      <c r="G30" s="31">
        <v>250</v>
      </c>
      <c r="H30" s="94"/>
      <c r="I30" s="32">
        <f t="shared" si="1"/>
        <v>40177.5</v>
      </c>
      <c r="J30" s="33">
        <f t="shared" si="3"/>
        <v>40177.5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8.4525000000000006</v>
      </c>
      <c r="F31" s="30">
        <f t="shared" si="0"/>
        <v>660.73192500000005</v>
      </c>
      <c r="G31" s="31"/>
      <c r="H31" s="93">
        <v>78.17</v>
      </c>
      <c r="I31" s="32">
        <f t="shared" si="1"/>
        <v>660.73192500000005</v>
      </c>
      <c r="J31" s="33">
        <f t="shared" si="3"/>
        <v>0</v>
      </c>
      <c r="K31" s="33">
        <f t="shared" si="2"/>
        <v>660.73192500000005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31.725000000000001</v>
      </c>
      <c r="F32" s="30">
        <f t="shared" si="0"/>
        <v>1993.6941750000003</v>
      </c>
      <c r="G32" s="31"/>
      <c r="H32" s="93">
        <v>62.843000000000011</v>
      </c>
      <c r="I32" s="32">
        <f t="shared" si="1"/>
        <v>1993.6941750000003</v>
      </c>
      <c r="J32" s="33">
        <f t="shared" si="3"/>
        <v>0</v>
      </c>
      <c r="K32" s="33">
        <f t="shared" si="2"/>
        <v>1993.6941750000003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208.92300000000003</v>
      </c>
      <c r="F33" s="30">
        <f t="shared" si="0"/>
        <v>6687.6252300000024</v>
      </c>
      <c r="G33" s="31"/>
      <c r="H33" s="93">
        <v>32.010000000000005</v>
      </c>
      <c r="I33" s="32">
        <f t="shared" si="1"/>
        <v>6687.6252300000024</v>
      </c>
      <c r="J33" s="33">
        <f t="shared" si="3"/>
        <v>0</v>
      </c>
      <c r="K33" s="33">
        <f t="shared" si="2"/>
        <v>6687.6252300000024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8.0355000000000008</v>
      </c>
      <c r="F34" s="30">
        <f t="shared" si="0"/>
        <v>5064.068526</v>
      </c>
      <c r="G34" s="31"/>
      <c r="H34" s="93">
        <v>630.21199999999999</v>
      </c>
      <c r="I34" s="32">
        <f t="shared" si="1"/>
        <v>5064.068526</v>
      </c>
      <c r="J34" s="33">
        <f t="shared" si="3"/>
        <v>0</v>
      </c>
      <c r="K34" s="33">
        <f t="shared" si="2"/>
        <v>5064.068526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160.71</v>
      </c>
      <c r="F35" s="30">
        <f t="shared" si="0"/>
        <v>40177.5</v>
      </c>
      <c r="G35" s="31">
        <v>250</v>
      </c>
      <c r="H35" s="93"/>
      <c r="I35" s="32">
        <f t="shared" si="1"/>
        <v>40177.5</v>
      </c>
      <c r="J35" s="33">
        <f t="shared" si="3"/>
        <v>40177.5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7</v>
      </c>
      <c r="F36" s="30">
        <f t="shared" si="0"/>
        <v>13475.000000000002</v>
      </c>
      <c r="G36" s="31"/>
      <c r="H36" s="93">
        <v>1925.0000000000002</v>
      </c>
      <c r="I36" s="32">
        <f t="shared" si="1"/>
        <v>13475.000000000002</v>
      </c>
      <c r="J36" s="33">
        <f t="shared" si="3"/>
        <v>0</v>
      </c>
      <c r="K36" s="33">
        <f t="shared" si="2"/>
        <v>13475.000000000002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3.2142000000000004</v>
      </c>
      <c r="F37" s="30">
        <f t="shared" si="0"/>
        <v>5144.1149628000012</v>
      </c>
      <c r="G37" s="31"/>
      <c r="H37" s="93">
        <v>1600.4340000000002</v>
      </c>
      <c r="I37" s="32">
        <f t="shared" si="1"/>
        <v>5144.1149628000012</v>
      </c>
      <c r="J37" s="33">
        <f t="shared" si="3"/>
        <v>0</v>
      </c>
      <c r="K37" s="33">
        <f t="shared" si="2"/>
        <v>5144.1149628000012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160.71</v>
      </c>
      <c r="F38" s="30">
        <f t="shared" si="0"/>
        <v>32142</v>
      </c>
      <c r="G38" s="31">
        <v>200</v>
      </c>
      <c r="H38" s="93">
        <v>0</v>
      </c>
      <c r="I38" s="32">
        <f t="shared" si="1"/>
        <v>32142</v>
      </c>
      <c r="J38" s="33">
        <f t="shared" si="3"/>
        <v>32142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48.213000000000001</v>
      </c>
      <c r="F39" s="30">
        <f t="shared" si="0"/>
        <v>19276.377021000004</v>
      </c>
      <c r="G39" s="31"/>
      <c r="H39" s="93">
        <v>399.81700000000006</v>
      </c>
      <c r="I39" s="32">
        <f t="shared" si="1"/>
        <v>19276.377021000004</v>
      </c>
      <c r="J39" s="33">
        <f t="shared" si="3"/>
        <v>0</v>
      </c>
      <c r="K39" s="33">
        <f t="shared" si="2"/>
        <v>19276.377021000004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33.81</v>
      </c>
      <c r="F40" s="30">
        <f t="shared" si="0"/>
        <v>38881.5</v>
      </c>
      <c r="G40" s="31">
        <v>1150</v>
      </c>
      <c r="H40" s="93"/>
      <c r="I40" s="32">
        <f t="shared" si="1"/>
        <v>38881.5</v>
      </c>
      <c r="J40" s="33">
        <f t="shared" si="3"/>
        <v>38881.5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270.48</v>
      </c>
      <c r="F41" s="30">
        <f t="shared" si="0"/>
        <v>5897.0049600000011</v>
      </c>
      <c r="G41" s="31"/>
      <c r="H41" s="93">
        <v>21.802000000000003</v>
      </c>
      <c r="I41" s="32">
        <f t="shared" si="1"/>
        <v>5897.0049600000011</v>
      </c>
      <c r="J41" s="33">
        <f t="shared" si="3"/>
        <v>0</v>
      </c>
      <c r="K41" s="33">
        <f t="shared" si="2"/>
        <v>5897.0049600000011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36.852900000000005</v>
      </c>
      <c r="F42" s="30">
        <f t="shared" si="0"/>
        <v>19823.174910000005</v>
      </c>
      <c r="G42" s="31"/>
      <c r="H42" s="93">
        <v>537.90000000000009</v>
      </c>
      <c r="I42" s="32">
        <f t="shared" si="1"/>
        <v>19823.174910000005</v>
      </c>
      <c r="J42" s="33">
        <f t="shared" si="3"/>
        <v>0</v>
      </c>
      <c r="K42" s="33">
        <f t="shared" si="2"/>
        <v>19823.174910000005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8.4525000000000006</v>
      </c>
      <c r="F43" s="30">
        <f t="shared" si="0"/>
        <v>1071.2867550000001</v>
      </c>
      <c r="G43" s="31"/>
      <c r="H43" s="93">
        <v>126.742</v>
      </c>
      <c r="I43" s="32">
        <f t="shared" si="1"/>
        <v>1071.2867550000001</v>
      </c>
      <c r="J43" s="33">
        <f t="shared" si="3"/>
        <v>0</v>
      </c>
      <c r="K43" s="33">
        <f t="shared" si="2"/>
        <v>1071.2867550000001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6</v>
      </c>
      <c r="F44" s="30">
        <f t="shared" si="0"/>
        <v>165.39600000000002</v>
      </c>
      <c r="G44" s="31"/>
      <c r="H44" s="93">
        <v>27.566000000000003</v>
      </c>
      <c r="I44" s="32">
        <f t="shared" si="1"/>
        <v>165.39600000000002</v>
      </c>
      <c r="J44" s="33">
        <f>E45*G44</f>
        <v>0</v>
      </c>
      <c r="K44" s="33">
        <f t="shared" si="2"/>
        <v>165.39600000000002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7.2</v>
      </c>
      <c r="F48" s="30">
        <f t="shared" si="0"/>
        <v>8280</v>
      </c>
      <c r="G48" s="31">
        <v>1150</v>
      </c>
      <c r="H48" s="93"/>
      <c r="I48" s="32">
        <f t="shared" si="1"/>
        <v>8280</v>
      </c>
      <c r="J48" s="33">
        <f t="shared" si="3"/>
        <v>8280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1.8</v>
      </c>
      <c r="F49" s="30">
        <f t="shared" si="0"/>
        <v>113.11740000000002</v>
      </c>
      <c r="G49" s="31"/>
      <c r="H49" s="93">
        <v>62.843000000000011</v>
      </c>
      <c r="I49" s="32">
        <f t="shared" si="1"/>
        <v>113.11740000000002</v>
      </c>
      <c r="J49" s="33">
        <f t="shared" si="3"/>
        <v>0</v>
      </c>
      <c r="K49" s="33">
        <f t="shared" si="2"/>
        <v>113.11740000000002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57.6</v>
      </c>
      <c r="F50" s="30">
        <f t="shared" si="0"/>
        <v>1255.7952000000002</v>
      </c>
      <c r="G50" s="31"/>
      <c r="H50" s="93">
        <v>21.802000000000003</v>
      </c>
      <c r="I50" s="32">
        <f t="shared" si="1"/>
        <v>1255.7952000000002</v>
      </c>
      <c r="J50" s="33">
        <f t="shared" si="3"/>
        <v>0</v>
      </c>
      <c r="K50" s="33">
        <f t="shared" si="2"/>
        <v>1255.7952000000002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7.8480000000000008</v>
      </c>
      <c r="F51" s="30">
        <f t="shared" si="0"/>
        <v>10195.336800000003</v>
      </c>
      <c r="G51" s="31"/>
      <c r="H51" s="93">
        <v>1299.1000000000001</v>
      </c>
      <c r="I51" s="32">
        <f t="shared" si="1"/>
        <v>10195.336800000003</v>
      </c>
      <c r="J51" s="33">
        <f t="shared" si="3"/>
        <v>0</v>
      </c>
      <c r="K51" s="33">
        <f t="shared" si="2"/>
        <v>10195.336800000003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1.8</v>
      </c>
      <c r="F52" s="30">
        <f t="shared" si="0"/>
        <v>250.70760000000001</v>
      </c>
      <c r="G52" s="31"/>
      <c r="H52" s="93">
        <v>139.28200000000001</v>
      </c>
      <c r="I52" s="32">
        <f t="shared" si="1"/>
        <v>250.70760000000001</v>
      </c>
      <c r="J52" s="33">
        <f t="shared" si="3"/>
        <v>0</v>
      </c>
      <c r="K52" s="33">
        <f t="shared" si="2"/>
        <v>250.70760000000001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66.7-E48</f>
        <v>59.5</v>
      </c>
      <c r="F53" s="30">
        <f t="shared" si="0"/>
        <v>20825</v>
      </c>
      <c r="G53" s="31">
        <v>350</v>
      </c>
      <c r="H53" s="93"/>
      <c r="I53" s="32">
        <f t="shared" si="1"/>
        <v>20825</v>
      </c>
      <c r="J53" s="33">
        <f t="shared" si="3"/>
        <v>20825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40" t="s">
        <v>54</v>
      </c>
      <c r="D54" s="26" t="s">
        <v>21</v>
      </c>
      <c r="E54" s="36">
        <f>1.12*E53</f>
        <v>66.64</v>
      </c>
      <c r="F54" s="30">
        <f t="shared" si="0"/>
        <v>64412.224800000011</v>
      </c>
      <c r="G54" s="31"/>
      <c r="H54" s="93">
        <v>966.57000000000016</v>
      </c>
      <c r="I54" s="32">
        <f t="shared" si="1"/>
        <v>64412.224800000011</v>
      </c>
      <c r="J54" s="33">
        <f t="shared" si="3"/>
        <v>0</v>
      </c>
      <c r="K54" s="33">
        <f t="shared" si="2"/>
        <v>64412.224800000011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66.64</v>
      </c>
      <c r="F55" s="30">
        <f t="shared" si="0"/>
        <v>2404.3712</v>
      </c>
      <c r="G55" s="31"/>
      <c r="H55" s="93">
        <v>36.08</v>
      </c>
      <c r="I55" s="32">
        <f t="shared" si="1"/>
        <v>2404.3712</v>
      </c>
      <c r="J55" s="33">
        <f t="shared" si="3"/>
        <v>0</v>
      </c>
      <c r="K55" s="33">
        <f t="shared" si="2"/>
        <v>2404.3712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60</v>
      </c>
      <c r="F56" s="30">
        <f t="shared" si="0"/>
        <v>7200</v>
      </c>
      <c r="G56" s="31">
        <v>120</v>
      </c>
      <c r="H56" s="93">
        <v>0</v>
      </c>
      <c r="I56" s="32">
        <f t="shared" si="1"/>
        <v>7200</v>
      </c>
      <c r="J56" s="33">
        <f t="shared" si="3"/>
        <v>7200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63</v>
      </c>
      <c r="F57" s="30">
        <f t="shared" si="0"/>
        <v>7380.4500000000007</v>
      </c>
      <c r="G57" s="31"/>
      <c r="H57" s="93">
        <v>117.15</v>
      </c>
      <c r="I57" s="32">
        <f t="shared" si="1"/>
        <v>7380.4500000000007</v>
      </c>
      <c r="J57" s="33">
        <f t="shared" si="3"/>
        <v>0</v>
      </c>
      <c r="K57" s="33">
        <f t="shared" si="2"/>
        <v>7380.4500000000007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16</v>
      </c>
      <c r="F58" s="30">
        <f t="shared" si="0"/>
        <v>549.12</v>
      </c>
      <c r="G58" s="31"/>
      <c r="H58" s="93">
        <v>34.32</v>
      </c>
      <c r="I58" s="32">
        <f t="shared" si="1"/>
        <v>549.12</v>
      </c>
      <c r="J58" s="33">
        <f t="shared" si="3"/>
        <v>0</v>
      </c>
      <c r="K58" s="33">
        <f t="shared" si="2"/>
        <v>549.12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6</v>
      </c>
      <c r="F59" s="30">
        <f t="shared" si="0"/>
        <v>205.92000000000002</v>
      </c>
      <c r="G59" s="31"/>
      <c r="H59" s="93">
        <v>34.32</v>
      </c>
      <c r="I59" s="32">
        <f t="shared" si="1"/>
        <v>205.92000000000002</v>
      </c>
      <c r="J59" s="33">
        <f t="shared" si="3"/>
        <v>0</v>
      </c>
      <c r="K59" s="33">
        <f t="shared" si="2"/>
        <v>205.92000000000002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10</v>
      </c>
      <c r="F60" s="30">
        <f t="shared" si="0"/>
        <v>432.08000000000004</v>
      </c>
      <c r="G60" s="31"/>
      <c r="H60" s="93">
        <v>43.208000000000006</v>
      </c>
      <c r="I60" s="32">
        <f t="shared" si="1"/>
        <v>432.08000000000004</v>
      </c>
      <c r="J60" s="33">
        <f t="shared" si="3"/>
        <v>0</v>
      </c>
      <c r="K60" s="33">
        <f t="shared" si="2"/>
        <v>432.08000000000004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16</v>
      </c>
      <c r="F61" s="30">
        <f t="shared" si="0"/>
        <v>482.24</v>
      </c>
      <c r="G61" s="31"/>
      <c r="H61" s="93">
        <v>30.14</v>
      </c>
      <c r="I61" s="32">
        <f t="shared" si="1"/>
        <v>482.24</v>
      </c>
      <c r="J61" s="33">
        <f t="shared" si="3"/>
        <v>0</v>
      </c>
      <c r="K61" s="33">
        <f t="shared" si="2"/>
        <v>482.24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133</v>
      </c>
      <c r="F62" s="30">
        <f t="shared" si="0"/>
        <v>588.12599999999998</v>
      </c>
      <c r="G62" s="31"/>
      <c r="H62" s="93">
        <v>4.4219999999999997</v>
      </c>
      <c r="I62" s="32">
        <f t="shared" si="1"/>
        <v>588.12599999999998</v>
      </c>
      <c r="J62" s="33">
        <f t="shared" si="3"/>
        <v>0</v>
      </c>
      <c r="K62" s="33">
        <f t="shared" si="2"/>
        <v>588.12599999999998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3</v>
      </c>
      <c r="F63" s="30">
        <f t="shared" si="0"/>
        <v>450</v>
      </c>
      <c r="G63" s="31">
        <v>150</v>
      </c>
      <c r="H63" s="93">
        <v>0</v>
      </c>
      <c r="I63" s="32">
        <f t="shared" si="1"/>
        <v>450</v>
      </c>
      <c r="J63" s="33">
        <f t="shared" si="3"/>
        <v>450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3</v>
      </c>
      <c r="F64" s="30">
        <f t="shared" si="0"/>
        <v>957</v>
      </c>
      <c r="G64" s="31"/>
      <c r="H64" s="93">
        <v>319</v>
      </c>
      <c r="I64" s="32">
        <f t="shared" si="1"/>
        <v>957</v>
      </c>
      <c r="J64" s="33">
        <f t="shared" si="3"/>
        <v>0</v>
      </c>
      <c r="K64" s="33">
        <f t="shared" si="2"/>
        <v>957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6</v>
      </c>
      <c r="F65" s="30">
        <f t="shared" si="0"/>
        <v>26.531999999999996</v>
      </c>
      <c r="G65" s="31"/>
      <c r="H65" s="93">
        <v>4.4219999999999997</v>
      </c>
      <c r="I65" s="32">
        <f t="shared" si="1"/>
        <v>26.531999999999996</v>
      </c>
      <c r="J65" s="33">
        <f t="shared" si="3"/>
        <v>0</v>
      </c>
      <c r="K65" s="33">
        <f t="shared" si="2"/>
        <v>26.531999999999996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2</v>
      </c>
      <c r="F74" s="30">
        <f t="shared" si="0"/>
        <v>4600</v>
      </c>
      <c r="G74" s="31">
        <v>2300</v>
      </c>
      <c r="H74" s="93"/>
      <c r="I74" s="32">
        <f t="shared" si="1"/>
        <v>4600</v>
      </c>
      <c r="J74" s="33">
        <f t="shared" si="3"/>
        <v>4600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2</v>
      </c>
      <c r="F75" s="30">
        <f t="shared" si="0"/>
        <v>13844.6</v>
      </c>
      <c r="G75" s="31"/>
      <c r="H75" s="93">
        <v>6922.3</v>
      </c>
      <c r="I75" s="32">
        <f t="shared" si="1"/>
        <v>13844.6</v>
      </c>
      <c r="J75" s="33">
        <f t="shared" si="3"/>
        <v>0</v>
      </c>
      <c r="K75" s="33">
        <f t="shared" si="2"/>
        <v>13844.6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2</v>
      </c>
      <c r="F76" s="30">
        <f t="shared" si="0"/>
        <v>6000</v>
      </c>
      <c r="G76" s="31">
        <v>3000</v>
      </c>
      <c r="H76" s="93">
        <v>0</v>
      </c>
      <c r="I76" s="32">
        <f t="shared" si="1"/>
        <v>6000</v>
      </c>
      <c r="J76" s="33">
        <f t="shared" si="3"/>
        <v>6000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2</v>
      </c>
      <c r="F77" s="30">
        <f t="shared" si="0"/>
        <v>7458.0000000000009</v>
      </c>
      <c r="G77" s="31"/>
      <c r="H77" s="93">
        <v>3729.0000000000005</v>
      </c>
      <c r="I77" s="32">
        <f t="shared" si="1"/>
        <v>7458.0000000000009</v>
      </c>
      <c r="J77" s="33">
        <f t="shared" si="3"/>
        <v>0</v>
      </c>
      <c r="K77" s="33">
        <f t="shared" si="2"/>
        <v>7458.0000000000009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4</v>
      </c>
      <c r="F78" s="30">
        <f t="shared" si="0"/>
        <v>727.7600000000001</v>
      </c>
      <c r="G78" s="31"/>
      <c r="H78" s="93">
        <v>181.94000000000003</v>
      </c>
      <c r="I78" s="32">
        <f t="shared" si="1"/>
        <v>727.7600000000001</v>
      </c>
      <c r="J78" s="33">
        <f t="shared" si="3"/>
        <v>0</v>
      </c>
      <c r="K78" s="33">
        <f t="shared" si="2"/>
        <v>727.7600000000001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2</v>
      </c>
      <c r="F79" s="30">
        <f t="shared" si="0"/>
        <v>18220.400000000001</v>
      </c>
      <c r="G79" s="31"/>
      <c r="H79" s="93">
        <v>9110.2000000000007</v>
      </c>
      <c r="I79" s="32">
        <f t="shared" si="1"/>
        <v>18220.400000000001</v>
      </c>
      <c r="J79" s="33">
        <f t="shared" si="3"/>
        <v>0</v>
      </c>
      <c r="K79" s="33">
        <f t="shared" si="2"/>
        <v>18220.400000000001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2</v>
      </c>
      <c r="F80" s="30">
        <f t="shared" si="0"/>
        <v>1068.98</v>
      </c>
      <c r="G80" s="31"/>
      <c r="H80" s="93">
        <v>534.49</v>
      </c>
      <c r="I80" s="32">
        <f t="shared" si="1"/>
        <v>1068.98</v>
      </c>
      <c r="J80" s="33">
        <f t="shared" si="3"/>
        <v>0</v>
      </c>
      <c r="K80" s="33">
        <f t="shared" si="2"/>
        <v>1068.98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2</v>
      </c>
      <c r="F81" s="30">
        <f t="shared" si="0"/>
        <v>1500</v>
      </c>
      <c r="G81" s="31">
        <v>750</v>
      </c>
      <c r="H81" s="93"/>
      <c r="I81" s="32">
        <f t="shared" si="1"/>
        <v>1500</v>
      </c>
      <c r="J81" s="33">
        <f t="shared" si="3"/>
        <v>1500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2</v>
      </c>
      <c r="F82" s="30">
        <f t="shared" si="0"/>
        <v>3696.0000000000005</v>
      </c>
      <c r="G82" s="31"/>
      <c r="H82" s="93">
        <v>1848.0000000000002</v>
      </c>
      <c r="I82" s="32">
        <f t="shared" si="1"/>
        <v>3696.0000000000005</v>
      </c>
      <c r="J82" s="33">
        <f t="shared" si="3"/>
        <v>0</v>
      </c>
      <c r="K82" s="33">
        <f t="shared" si="2"/>
        <v>3696.0000000000005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12</v>
      </c>
      <c r="F83" s="30">
        <f t="shared" si="0"/>
        <v>24000</v>
      </c>
      <c r="G83" s="31">
        <v>2000</v>
      </c>
      <c r="H83" s="93">
        <v>0</v>
      </c>
      <c r="I83" s="32">
        <f t="shared" si="1"/>
        <v>24000</v>
      </c>
      <c r="J83" s="33">
        <f t="shared" si="3"/>
        <v>24000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2</v>
      </c>
      <c r="F84" s="30">
        <f t="shared" si="0"/>
        <v>7040.0000000000009</v>
      </c>
      <c r="G84" s="31"/>
      <c r="H84" s="93">
        <v>3520.0000000000005</v>
      </c>
      <c r="I84" s="32">
        <f t="shared" si="1"/>
        <v>7040.0000000000009</v>
      </c>
      <c r="J84" s="33">
        <f t="shared" si="3"/>
        <v>0</v>
      </c>
      <c r="K84" s="33">
        <f t="shared" si="2"/>
        <v>7040.0000000000009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2</v>
      </c>
      <c r="F85" s="30">
        <f t="shared" si="0"/>
        <v>1360</v>
      </c>
      <c r="G85" s="31"/>
      <c r="H85" s="93">
        <v>680</v>
      </c>
      <c r="I85" s="32">
        <f t="shared" si="1"/>
        <v>1360</v>
      </c>
      <c r="J85" s="33">
        <f t="shared" si="3"/>
        <v>0</v>
      </c>
      <c r="K85" s="33">
        <f t="shared" si="2"/>
        <v>1360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4</v>
      </c>
      <c r="F86" s="30">
        <f t="shared" si="0"/>
        <v>800</v>
      </c>
      <c r="G86" s="31">
        <v>200</v>
      </c>
      <c r="H86" s="93">
        <v>0</v>
      </c>
      <c r="I86" s="32">
        <f t="shared" si="1"/>
        <v>800</v>
      </c>
      <c r="J86" s="33">
        <f t="shared" si="3"/>
        <v>800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4</v>
      </c>
      <c r="F87" s="30">
        <f t="shared" ref="F87:F138" si="5">I87</f>
        <v>849.46400000000006</v>
      </c>
      <c r="G87" s="31"/>
      <c r="H87" s="93">
        <v>212.36600000000001</v>
      </c>
      <c r="I87" s="32">
        <f t="shared" ref="I87:I138" si="6">SUM(J87:K87)</f>
        <v>849.46400000000006</v>
      </c>
      <c r="J87" s="33">
        <f t="shared" si="3"/>
        <v>0</v>
      </c>
      <c r="K87" s="33">
        <f t="shared" ref="K87:K138" si="7">H87*E87</f>
        <v>849.46400000000006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4</v>
      </c>
      <c r="F88" s="30">
        <f t="shared" si="5"/>
        <v>800</v>
      </c>
      <c r="G88" s="31">
        <v>200</v>
      </c>
      <c r="H88" s="93">
        <v>0</v>
      </c>
      <c r="I88" s="32">
        <f t="shared" si="6"/>
        <v>800</v>
      </c>
      <c r="J88" s="33">
        <f t="shared" ref="J88:J138" si="8">E88*G88</f>
        <v>800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4</v>
      </c>
      <c r="F89" s="30">
        <f t="shared" si="5"/>
        <v>595.01200000000006</v>
      </c>
      <c r="G89" s="31"/>
      <c r="H89" s="93">
        <v>148.75300000000001</v>
      </c>
      <c r="I89" s="32">
        <f t="shared" si="6"/>
        <v>595.01200000000006</v>
      </c>
      <c r="J89" s="33">
        <f t="shared" si="8"/>
        <v>0</v>
      </c>
      <c r="K89" s="33">
        <f t="shared" si="7"/>
        <v>595.01200000000006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5</v>
      </c>
      <c r="F91" s="30">
        <f t="shared" si="5"/>
        <v>15000</v>
      </c>
      <c r="G91" s="31">
        <v>3000</v>
      </c>
      <c r="H91" s="93">
        <v>0</v>
      </c>
      <c r="I91" s="32">
        <f t="shared" si="6"/>
        <v>15000</v>
      </c>
      <c r="J91" s="33">
        <f t="shared" si="8"/>
        <v>15000</v>
      </c>
      <c r="K91" s="33">
        <f t="shared" si="7"/>
        <v>0</v>
      </c>
      <c r="L91" s="158" t="s">
        <v>156</v>
      </c>
      <c r="M91" s="127"/>
    </row>
    <row r="92" spans="1:14" ht="25.5" x14ac:dyDescent="0.2">
      <c r="A92" s="26"/>
      <c r="B92" s="26"/>
      <c r="C92" s="44" t="s">
        <v>135</v>
      </c>
      <c r="D92" s="26" t="s">
        <v>24</v>
      </c>
      <c r="E92" s="64">
        <f>E91</f>
        <v>5</v>
      </c>
      <c r="F92" s="30">
        <f t="shared" si="5"/>
        <v>31471.000000000004</v>
      </c>
      <c r="G92" s="31"/>
      <c r="H92" s="93">
        <v>6294.2000000000007</v>
      </c>
      <c r="I92" s="32">
        <f t="shared" si="6"/>
        <v>31471.000000000004</v>
      </c>
      <c r="J92" s="33">
        <f t="shared" si="8"/>
        <v>0</v>
      </c>
      <c r="K92" s="33">
        <f t="shared" si="7"/>
        <v>31471.000000000004</v>
      </c>
      <c r="L92" s="158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5</v>
      </c>
      <c r="F93" s="30">
        <f t="shared" si="5"/>
        <v>3355</v>
      </c>
      <c r="G93" s="31"/>
      <c r="H93" s="93">
        <v>671</v>
      </c>
      <c r="I93" s="32">
        <f t="shared" si="6"/>
        <v>3355</v>
      </c>
      <c r="J93" s="33">
        <f t="shared" si="8"/>
        <v>0</v>
      </c>
      <c r="K93" s="33">
        <f t="shared" si="7"/>
        <v>3355</v>
      </c>
      <c r="L93" s="158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2</v>
      </c>
      <c r="F94" s="30">
        <f t="shared" si="5"/>
        <v>1753.4</v>
      </c>
      <c r="G94" s="31"/>
      <c r="H94" s="93">
        <v>876.7</v>
      </c>
      <c r="I94" s="32">
        <f t="shared" si="6"/>
        <v>1753.4</v>
      </c>
      <c r="J94" s="33">
        <f t="shared" si="8"/>
        <v>0</v>
      </c>
      <c r="K94" s="33">
        <f t="shared" si="7"/>
        <v>1753.4</v>
      </c>
      <c r="L94" s="158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10</v>
      </c>
      <c r="F95" s="30">
        <f t="shared" si="5"/>
        <v>935.00000000000011</v>
      </c>
      <c r="G95" s="31"/>
      <c r="H95" s="93">
        <v>93.500000000000014</v>
      </c>
      <c r="I95" s="32">
        <f t="shared" si="6"/>
        <v>935.00000000000011</v>
      </c>
      <c r="J95" s="33">
        <f t="shared" si="8"/>
        <v>0</v>
      </c>
      <c r="K95" s="33">
        <f t="shared" si="7"/>
        <v>935.00000000000011</v>
      </c>
      <c r="L95" s="158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5</v>
      </c>
      <c r="F96" s="30">
        <f t="shared" si="5"/>
        <v>2722.5</v>
      </c>
      <c r="G96" s="31"/>
      <c r="H96" s="93">
        <v>544.5</v>
      </c>
      <c r="I96" s="32">
        <f t="shared" si="6"/>
        <v>2722.5</v>
      </c>
      <c r="J96" s="33">
        <f t="shared" si="8"/>
        <v>0</v>
      </c>
      <c r="K96" s="33">
        <f t="shared" si="7"/>
        <v>2722.5</v>
      </c>
      <c r="L96" s="158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25</v>
      </c>
      <c r="F97" s="30">
        <f t="shared" si="5"/>
        <v>8662.5</v>
      </c>
      <c r="G97" s="31"/>
      <c r="H97" s="93">
        <v>346.5</v>
      </c>
      <c r="I97" s="32">
        <f t="shared" si="6"/>
        <v>8662.5</v>
      </c>
      <c r="J97" s="33">
        <f t="shared" si="8"/>
        <v>0</v>
      </c>
      <c r="K97" s="33">
        <f t="shared" si="7"/>
        <v>8662.5</v>
      </c>
      <c r="L97" s="158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5</v>
      </c>
      <c r="F98" s="30">
        <f t="shared" si="5"/>
        <v>3400</v>
      </c>
      <c r="G98" s="31"/>
      <c r="H98" s="93">
        <f>H85</f>
        <v>680</v>
      </c>
      <c r="I98" s="32">
        <f t="shared" si="6"/>
        <v>3400</v>
      </c>
      <c r="J98" s="33">
        <f t="shared" si="8"/>
        <v>0</v>
      </c>
      <c r="K98" s="33">
        <f t="shared" si="7"/>
        <v>3400</v>
      </c>
      <c r="L98" s="15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4.72</v>
      </c>
      <c r="F99" s="30">
        <f t="shared" si="5"/>
        <v>5664</v>
      </c>
      <c r="G99" s="31">
        <v>1200</v>
      </c>
      <c r="H99" s="93">
        <v>0</v>
      </c>
      <c r="I99" s="32">
        <f t="shared" si="6"/>
        <v>5664</v>
      </c>
      <c r="J99" s="33">
        <f t="shared" si="8"/>
        <v>5664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11.799999999999999</v>
      </c>
      <c r="F100" s="30">
        <f t="shared" si="5"/>
        <v>1530.0824</v>
      </c>
      <c r="G100" s="31"/>
      <c r="H100" s="93">
        <v>129.66800000000001</v>
      </c>
      <c r="I100" s="32">
        <f t="shared" si="6"/>
        <v>1530.0824</v>
      </c>
      <c r="J100" s="33">
        <f t="shared" si="8"/>
        <v>0</v>
      </c>
      <c r="K100" s="33">
        <f t="shared" si="7"/>
        <v>1530.0824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1.4159999999999999</v>
      </c>
      <c r="F101" s="30">
        <f t="shared" si="5"/>
        <v>442.35840000000002</v>
      </c>
      <c r="G101" s="31"/>
      <c r="H101" s="93">
        <v>312.40000000000003</v>
      </c>
      <c r="I101" s="32">
        <f t="shared" si="6"/>
        <v>442.35840000000002</v>
      </c>
      <c r="J101" s="33">
        <f t="shared" si="8"/>
        <v>0</v>
      </c>
      <c r="K101" s="33">
        <f t="shared" si="7"/>
        <v>442.35840000000002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3</v>
      </c>
      <c r="F103" s="30">
        <f t="shared" si="5"/>
        <v>2400</v>
      </c>
      <c r="G103" s="31">
        <v>800</v>
      </c>
      <c r="H103" s="93">
        <v>0</v>
      </c>
      <c r="I103" s="32">
        <f t="shared" si="6"/>
        <v>2400</v>
      </c>
      <c r="J103" s="33">
        <f t="shared" si="8"/>
        <v>2400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3</v>
      </c>
      <c r="F104" s="30">
        <f t="shared" si="5"/>
        <v>6534</v>
      </c>
      <c r="G104" s="31"/>
      <c r="H104" s="93">
        <v>2178</v>
      </c>
      <c r="I104" s="32">
        <f t="shared" si="6"/>
        <v>6534</v>
      </c>
      <c r="J104" s="33">
        <f t="shared" si="8"/>
        <v>0</v>
      </c>
      <c r="K104" s="33">
        <f t="shared" si="7"/>
        <v>6534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14</v>
      </c>
      <c r="F105" s="30">
        <f t="shared" si="5"/>
        <v>5600</v>
      </c>
      <c r="G105" s="31">
        <v>400</v>
      </c>
      <c r="H105" s="93">
        <v>0</v>
      </c>
      <c r="I105" s="32">
        <f t="shared" si="6"/>
        <v>5600</v>
      </c>
      <c r="J105" s="33">
        <f t="shared" si="8"/>
        <v>5600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14</v>
      </c>
      <c r="F106" s="30">
        <f t="shared" si="5"/>
        <v>5390.0000000000009</v>
      </c>
      <c r="G106" s="31"/>
      <c r="H106" s="93">
        <v>385.00000000000006</v>
      </c>
      <c r="I106" s="32">
        <f t="shared" si="6"/>
        <v>5390.0000000000009</v>
      </c>
      <c r="J106" s="33">
        <f t="shared" si="8"/>
        <v>0</v>
      </c>
      <c r="K106" s="33">
        <f t="shared" si="7"/>
        <v>5390.0000000000009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66.7</v>
      </c>
      <c r="F112" s="30">
        <f t="shared" si="5"/>
        <v>6670</v>
      </c>
      <c r="G112" s="31">
        <v>100</v>
      </c>
      <c r="H112" s="93">
        <v>0</v>
      </c>
      <c r="I112" s="32">
        <f t="shared" si="6"/>
        <v>6670</v>
      </c>
      <c r="J112" s="33">
        <f t="shared" si="8"/>
        <v>6670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3.62</v>
      </c>
      <c r="F114" s="30">
        <f t="shared" si="5"/>
        <v>3077</v>
      </c>
      <c r="G114" s="31">
        <v>850</v>
      </c>
      <c r="H114" s="93">
        <v>0</v>
      </c>
      <c r="I114" s="32">
        <f t="shared" si="6"/>
        <v>3077</v>
      </c>
      <c r="J114" s="33">
        <f t="shared" si="8"/>
        <v>3077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4.3440000000000003</v>
      </c>
      <c r="F115" s="30">
        <f t="shared" si="5"/>
        <v>996.05748000000017</v>
      </c>
      <c r="G115" s="31"/>
      <c r="H115" s="93">
        <v>229.29500000000002</v>
      </c>
      <c r="I115" s="32">
        <f t="shared" si="6"/>
        <v>996.05748000000017</v>
      </c>
      <c r="J115" s="33">
        <f t="shared" si="8"/>
        <v>0</v>
      </c>
      <c r="K115" s="33">
        <f t="shared" si="7"/>
        <v>996.05748000000017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10.86</v>
      </c>
      <c r="F116" s="30">
        <f t="shared" si="5"/>
        <v>688.87803599999995</v>
      </c>
      <c r="G116" s="31"/>
      <c r="H116" s="93">
        <v>63.432600000000001</v>
      </c>
      <c r="I116" s="32">
        <f t="shared" si="6"/>
        <v>688.87803599999995</v>
      </c>
      <c r="J116" s="33">
        <f t="shared" si="8"/>
        <v>0</v>
      </c>
      <c r="K116" s="33">
        <f t="shared" si="7"/>
        <v>688.87803599999995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6.516</v>
      </c>
      <c r="F117" s="30">
        <f t="shared" si="5"/>
        <v>561.45961080000006</v>
      </c>
      <c r="G117" s="31"/>
      <c r="H117" s="93">
        <v>86.166300000000007</v>
      </c>
      <c r="I117" s="32">
        <f t="shared" si="6"/>
        <v>561.45961080000006</v>
      </c>
      <c r="J117" s="33">
        <f t="shared" si="8"/>
        <v>0</v>
      </c>
      <c r="K117" s="33">
        <f t="shared" si="7"/>
        <v>561.45961080000006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36.200000000000003</v>
      </c>
      <c r="F118" s="30">
        <f t="shared" si="5"/>
        <v>34.245200000000004</v>
      </c>
      <c r="G118" s="31"/>
      <c r="H118" s="93">
        <v>0.94600000000000006</v>
      </c>
      <c r="I118" s="32">
        <f t="shared" si="6"/>
        <v>34.245200000000004</v>
      </c>
      <c r="J118" s="33">
        <f t="shared" si="8"/>
        <v>0</v>
      </c>
      <c r="K118" s="33">
        <f t="shared" si="7"/>
        <v>34.245200000000004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72.400000000000006</v>
      </c>
      <c r="F119" s="30">
        <f t="shared" si="5"/>
        <v>48.580400000000004</v>
      </c>
      <c r="G119" s="31"/>
      <c r="H119" s="93">
        <v>0.67100000000000004</v>
      </c>
      <c r="I119" s="32">
        <f t="shared" si="6"/>
        <v>48.580400000000004</v>
      </c>
      <c r="J119" s="33">
        <f t="shared" si="8"/>
        <v>0</v>
      </c>
      <c r="K119" s="33">
        <f t="shared" si="7"/>
        <v>48.580400000000004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36.200000000000003</v>
      </c>
      <c r="F120" s="30">
        <f t="shared" si="5"/>
        <v>160.07640000000001</v>
      </c>
      <c r="G120" s="31"/>
      <c r="H120" s="93">
        <v>4.4219999999999997</v>
      </c>
      <c r="I120" s="32">
        <f t="shared" si="6"/>
        <v>160.07640000000001</v>
      </c>
      <c r="J120" s="33">
        <f t="shared" si="8"/>
        <v>0</v>
      </c>
      <c r="K120" s="33">
        <f t="shared" si="7"/>
        <v>160.07640000000001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12</v>
      </c>
      <c r="F131" s="30">
        <f t="shared" si="5"/>
        <v>24000</v>
      </c>
      <c r="G131" s="31">
        <v>2000</v>
      </c>
      <c r="H131" s="93">
        <v>0</v>
      </c>
      <c r="I131" s="32">
        <f t="shared" si="6"/>
        <v>24000</v>
      </c>
      <c r="J131" s="33">
        <f t="shared" si="8"/>
        <v>24000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6</v>
      </c>
      <c r="F135" s="30">
        <f t="shared" si="5"/>
        <v>4800</v>
      </c>
      <c r="G135" s="31">
        <v>800</v>
      </c>
      <c r="H135" s="93">
        <v>0</v>
      </c>
      <c r="I135" s="32">
        <f t="shared" si="6"/>
        <v>4800</v>
      </c>
      <c r="J135" s="33">
        <f t="shared" si="8"/>
        <v>4800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2</v>
      </c>
      <c r="F136" s="30">
        <f t="shared" si="5"/>
        <v>1326.16</v>
      </c>
      <c r="G136" s="31"/>
      <c r="H136" s="93">
        <v>663.08</v>
      </c>
      <c r="I136" s="32">
        <f t="shared" si="6"/>
        <v>1326.16</v>
      </c>
      <c r="J136" s="33">
        <f t="shared" si="8"/>
        <v>0</v>
      </c>
      <c r="K136" s="33">
        <f t="shared" si="7"/>
        <v>1326.16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4</v>
      </c>
      <c r="F137" s="30">
        <f t="shared" si="5"/>
        <v>2001.3400000000004</v>
      </c>
      <c r="G137" s="31"/>
      <c r="H137" s="93">
        <v>500.33500000000009</v>
      </c>
      <c r="I137" s="32">
        <f t="shared" si="6"/>
        <v>2001.3400000000004</v>
      </c>
      <c r="J137" s="33">
        <f t="shared" si="8"/>
        <v>0</v>
      </c>
      <c r="K137" s="33">
        <f t="shared" si="7"/>
        <v>2001.3400000000004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6</v>
      </c>
      <c r="F138" s="30">
        <f t="shared" si="5"/>
        <v>4080</v>
      </c>
      <c r="G138" s="31"/>
      <c r="H138" s="93">
        <f>H85</f>
        <v>680</v>
      </c>
      <c r="I138" s="32">
        <f t="shared" si="6"/>
        <v>4080</v>
      </c>
      <c r="J138" s="33">
        <f t="shared" si="8"/>
        <v>0</v>
      </c>
      <c r="K138" s="33">
        <f t="shared" si="7"/>
        <v>4080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724573.67449160002</v>
      </c>
      <c r="J139" s="45">
        <f>SUM(J22:J138)</f>
        <v>343529.5</v>
      </c>
      <c r="K139" s="45">
        <f>SUM(K22:K138)</f>
        <v>381044.17449160013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11431.325234748003</v>
      </c>
      <c r="J140" s="46"/>
      <c r="K140" s="46">
        <f>I140</f>
        <v>11431.325234748003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736004.99972634809</v>
      </c>
      <c r="J141" s="46">
        <f>J139</f>
        <v>343529.5</v>
      </c>
      <c r="K141" s="46">
        <f>K139+K140</f>
        <v>392475.49972634815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11034.557717036703</v>
      </c>
      <c r="J142" s="47">
        <f>J141/$E$22</f>
        <v>5150.3673163418289</v>
      </c>
      <c r="K142" s="47">
        <f>K141/$E$22</f>
        <v>5884.1904006948744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8">
    <mergeCell ref="A141:H141"/>
    <mergeCell ref="A142:H142"/>
    <mergeCell ref="H147:K147"/>
    <mergeCell ref="L91:L98"/>
    <mergeCell ref="M91:M97"/>
    <mergeCell ref="N92:N97"/>
    <mergeCell ref="N114:N120"/>
    <mergeCell ref="A139:H139"/>
    <mergeCell ref="A140:H140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3063F-2316-4F58-AAFA-1CEA994F7D87}">
  <sheetPr>
    <pageSetUpPr autoPageBreaks="0"/>
  </sheetPr>
  <dimension ref="A1:AB156"/>
  <sheetViews>
    <sheetView showGridLines="0" view="pageBreakPreview" topLeftCell="A64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163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649644.28909401491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64.099999999999994</v>
      </c>
      <c r="F22" s="30">
        <f>I22</f>
        <v>22434.999999999996</v>
      </c>
      <c r="G22" s="31">
        <v>350</v>
      </c>
      <c r="H22" s="31"/>
      <c r="I22" s="32">
        <f>SUM(J22:K22)</f>
        <v>22434.999999999996</v>
      </c>
      <c r="J22" s="33">
        <f>E22*G22</f>
        <v>22434.999999999996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64.099999999999994</v>
      </c>
      <c r="F23" s="30">
        <f t="shared" ref="F23:F86" si="0">I23</f>
        <v>25639.999999999996</v>
      </c>
      <c r="G23" s="31"/>
      <c r="H23" s="94">
        <v>400</v>
      </c>
      <c r="I23" s="32">
        <f t="shared" ref="I23:I86" si="1">SUM(J23:K23)</f>
        <v>25639.999999999996</v>
      </c>
      <c r="J23" s="33">
        <f>E23*G23</f>
        <v>0</v>
      </c>
      <c r="K23" s="33">
        <f t="shared" ref="K23:K86" si="2">H23*E23</f>
        <v>25639.999999999996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13</v>
      </c>
      <c r="F24" s="30">
        <f t="shared" si="0"/>
        <v>3380</v>
      </c>
      <c r="G24" s="31"/>
      <c r="H24" s="94">
        <v>260</v>
      </c>
      <c r="I24" s="32">
        <f t="shared" si="1"/>
        <v>3380</v>
      </c>
      <c r="J24" s="33">
        <f t="shared" ref="J24:J87" si="3">E24*G24</f>
        <v>0</v>
      </c>
      <c r="K24" s="33">
        <f t="shared" si="2"/>
        <v>3380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12</v>
      </c>
      <c r="F25" s="30">
        <f t="shared" si="0"/>
        <v>13800</v>
      </c>
      <c r="G25" s="31">
        <v>1150</v>
      </c>
      <c r="H25" s="94"/>
      <c r="I25" s="32">
        <f t="shared" si="1"/>
        <v>13800</v>
      </c>
      <c r="J25" s="33">
        <f t="shared" si="3"/>
        <v>13800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3</v>
      </c>
      <c r="F26" s="30">
        <f t="shared" si="0"/>
        <v>2808</v>
      </c>
      <c r="G26" s="31"/>
      <c r="H26" s="94">
        <v>936</v>
      </c>
      <c r="I26" s="32">
        <f t="shared" si="1"/>
        <v>2808</v>
      </c>
      <c r="J26" s="33">
        <f t="shared" si="3"/>
        <v>0</v>
      </c>
      <c r="K26" s="33">
        <f t="shared" si="2"/>
        <v>2808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12</v>
      </c>
      <c r="F27" s="30">
        <f t="shared" si="0"/>
        <v>5400</v>
      </c>
      <c r="G27" s="31">
        <v>450</v>
      </c>
      <c r="H27" s="94"/>
      <c r="I27" s="32">
        <f t="shared" si="1"/>
        <v>5400</v>
      </c>
      <c r="J27" s="33">
        <f t="shared" si="3"/>
        <v>5400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12</v>
      </c>
      <c r="F28" s="30">
        <f t="shared" si="0"/>
        <v>6240</v>
      </c>
      <c r="G28" s="31"/>
      <c r="H28" s="94">
        <v>520</v>
      </c>
      <c r="I28" s="32">
        <f t="shared" si="1"/>
        <v>6240</v>
      </c>
      <c r="J28" s="33">
        <f t="shared" si="3"/>
        <v>0</v>
      </c>
      <c r="K28" s="33">
        <f t="shared" si="2"/>
        <v>6240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165.89</v>
      </c>
      <c r="F30" s="30">
        <f t="shared" si="0"/>
        <v>41472.5</v>
      </c>
      <c r="G30" s="31">
        <v>250</v>
      </c>
      <c r="H30" s="94"/>
      <c r="I30" s="32">
        <f t="shared" si="1"/>
        <v>41472.5</v>
      </c>
      <c r="J30" s="33">
        <f t="shared" si="3"/>
        <v>41472.5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6.05</v>
      </c>
      <c r="F31" s="30">
        <f t="shared" si="0"/>
        <v>472.92849999999999</v>
      </c>
      <c r="G31" s="31"/>
      <c r="H31" s="93">
        <v>78.17</v>
      </c>
      <c r="I31" s="32">
        <f t="shared" si="1"/>
        <v>472.92849999999999</v>
      </c>
      <c r="J31" s="33">
        <f t="shared" si="3"/>
        <v>0</v>
      </c>
      <c r="K31" s="33">
        <f t="shared" si="2"/>
        <v>472.92849999999999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35.422499999999999</v>
      </c>
      <c r="F32" s="30">
        <f t="shared" si="0"/>
        <v>2226.0561675000004</v>
      </c>
      <c r="G32" s="31"/>
      <c r="H32" s="93">
        <v>62.843000000000011</v>
      </c>
      <c r="I32" s="32">
        <f t="shared" si="1"/>
        <v>2226.0561675000004</v>
      </c>
      <c r="J32" s="33">
        <f t="shared" si="3"/>
        <v>0</v>
      </c>
      <c r="K32" s="33">
        <f t="shared" si="2"/>
        <v>2226.0561675000004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215.65699999999998</v>
      </c>
      <c r="F33" s="30">
        <f t="shared" si="0"/>
        <v>6903.1805700000004</v>
      </c>
      <c r="G33" s="31"/>
      <c r="H33" s="93">
        <v>32.010000000000005</v>
      </c>
      <c r="I33" s="32">
        <f t="shared" si="1"/>
        <v>6903.1805700000004</v>
      </c>
      <c r="J33" s="33">
        <f t="shared" si="3"/>
        <v>0</v>
      </c>
      <c r="K33" s="33">
        <f t="shared" si="2"/>
        <v>6903.1805700000004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8.2944999999999993</v>
      </c>
      <c r="F34" s="30">
        <f t="shared" si="0"/>
        <v>5227.2934339999993</v>
      </c>
      <c r="G34" s="31"/>
      <c r="H34" s="93">
        <v>630.21199999999999</v>
      </c>
      <c r="I34" s="32">
        <f t="shared" si="1"/>
        <v>5227.2934339999993</v>
      </c>
      <c r="J34" s="33">
        <f t="shared" si="3"/>
        <v>0</v>
      </c>
      <c r="K34" s="33">
        <f t="shared" si="2"/>
        <v>5227.2934339999993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165.89</v>
      </c>
      <c r="F35" s="30">
        <f t="shared" si="0"/>
        <v>41472.5</v>
      </c>
      <c r="G35" s="31">
        <v>250</v>
      </c>
      <c r="H35" s="93"/>
      <c r="I35" s="32">
        <f t="shared" si="1"/>
        <v>41472.5</v>
      </c>
      <c r="J35" s="33">
        <f t="shared" si="3"/>
        <v>41472.5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7</v>
      </c>
      <c r="F36" s="30">
        <f t="shared" si="0"/>
        <v>13475.000000000002</v>
      </c>
      <c r="G36" s="31"/>
      <c r="H36" s="93">
        <v>1925.0000000000002</v>
      </c>
      <c r="I36" s="32">
        <f t="shared" si="1"/>
        <v>13475.000000000002</v>
      </c>
      <c r="J36" s="33">
        <f t="shared" si="3"/>
        <v>0</v>
      </c>
      <c r="K36" s="33">
        <f t="shared" si="2"/>
        <v>13475.000000000002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3.3177999999999996</v>
      </c>
      <c r="F37" s="30">
        <f t="shared" si="0"/>
        <v>5309.9199251999999</v>
      </c>
      <c r="G37" s="31"/>
      <c r="H37" s="93">
        <v>1600.4340000000002</v>
      </c>
      <c r="I37" s="32">
        <f t="shared" si="1"/>
        <v>5309.9199251999999</v>
      </c>
      <c r="J37" s="33">
        <f t="shared" si="3"/>
        <v>0</v>
      </c>
      <c r="K37" s="33">
        <f t="shared" si="2"/>
        <v>5309.9199251999999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165.89</v>
      </c>
      <c r="F38" s="30">
        <f t="shared" si="0"/>
        <v>33178</v>
      </c>
      <c r="G38" s="31">
        <v>200</v>
      </c>
      <c r="H38" s="93">
        <v>0</v>
      </c>
      <c r="I38" s="32">
        <f t="shared" si="1"/>
        <v>33178</v>
      </c>
      <c r="J38" s="33">
        <f t="shared" si="3"/>
        <v>33178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49.766999999999996</v>
      </c>
      <c r="F39" s="30">
        <f t="shared" si="0"/>
        <v>19897.692639000001</v>
      </c>
      <c r="G39" s="31"/>
      <c r="H39" s="93">
        <v>399.81700000000006</v>
      </c>
      <c r="I39" s="32">
        <f t="shared" si="1"/>
        <v>19897.692639000001</v>
      </c>
      <c r="J39" s="33">
        <f t="shared" si="3"/>
        <v>0</v>
      </c>
      <c r="K39" s="33">
        <f t="shared" si="2"/>
        <v>19897.692639000001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24.2</v>
      </c>
      <c r="F40" s="30">
        <f t="shared" si="0"/>
        <v>27830</v>
      </c>
      <c r="G40" s="31">
        <v>1150</v>
      </c>
      <c r="H40" s="93"/>
      <c r="I40" s="32">
        <f t="shared" si="1"/>
        <v>27830</v>
      </c>
      <c r="J40" s="33">
        <f t="shared" si="3"/>
        <v>27830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193.6</v>
      </c>
      <c r="F41" s="30">
        <f t="shared" si="0"/>
        <v>4220.8672000000006</v>
      </c>
      <c r="G41" s="31"/>
      <c r="H41" s="93">
        <v>21.802000000000003</v>
      </c>
      <c r="I41" s="32">
        <f t="shared" si="1"/>
        <v>4220.8672000000006</v>
      </c>
      <c r="J41" s="33">
        <f t="shared" si="3"/>
        <v>0</v>
      </c>
      <c r="K41" s="33">
        <f t="shared" si="2"/>
        <v>4220.8672000000006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26.378</v>
      </c>
      <c r="F42" s="30">
        <f t="shared" si="0"/>
        <v>14188.726200000003</v>
      </c>
      <c r="G42" s="31"/>
      <c r="H42" s="93">
        <v>537.90000000000009</v>
      </c>
      <c r="I42" s="32">
        <f t="shared" si="1"/>
        <v>14188.726200000003</v>
      </c>
      <c r="J42" s="33">
        <f t="shared" si="3"/>
        <v>0</v>
      </c>
      <c r="K42" s="33">
        <f t="shared" si="2"/>
        <v>14188.726200000003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6.05</v>
      </c>
      <c r="F43" s="30">
        <f t="shared" si="0"/>
        <v>766.78909999999996</v>
      </c>
      <c r="G43" s="31"/>
      <c r="H43" s="93">
        <v>126.742</v>
      </c>
      <c r="I43" s="32">
        <f t="shared" si="1"/>
        <v>766.78909999999996</v>
      </c>
      <c r="J43" s="33">
        <f t="shared" si="3"/>
        <v>0</v>
      </c>
      <c r="K43" s="33">
        <f t="shared" si="2"/>
        <v>766.78909999999996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5</v>
      </c>
      <c r="F44" s="30">
        <f t="shared" si="0"/>
        <v>137.83000000000001</v>
      </c>
      <c r="G44" s="31"/>
      <c r="H44" s="93">
        <v>27.566000000000003</v>
      </c>
      <c r="I44" s="32">
        <f t="shared" si="1"/>
        <v>137.83000000000001</v>
      </c>
      <c r="J44" s="33">
        <f>E45*G44</f>
        <v>0</v>
      </c>
      <c r="K44" s="33">
        <f t="shared" si="2"/>
        <v>137.83000000000001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4.4000000000000004</v>
      </c>
      <c r="F48" s="30">
        <f t="shared" si="0"/>
        <v>5060</v>
      </c>
      <c r="G48" s="31">
        <v>1150</v>
      </c>
      <c r="H48" s="93"/>
      <c r="I48" s="32">
        <f t="shared" si="1"/>
        <v>5060</v>
      </c>
      <c r="J48" s="33">
        <f t="shared" si="3"/>
        <v>5060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1.1000000000000001</v>
      </c>
      <c r="F49" s="30">
        <f t="shared" si="0"/>
        <v>69.12730000000002</v>
      </c>
      <c r="G49" s="31"/>
      <c r="H49" s="93">
        <v>62.843000000000011</v>
      </c>
      <c r="I49" s="32">
        <f t="shared" si="1"/>
        <v>69.12730000000002</v>
      </c>
      <c r="J49" s="33">
        <f t="shared" si="3"/>
        <v>0</v>
      </c>
      <c r="K49" s="33">
        <f t="shared" si="2"/>
        <v>69.12730000000002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35.200000000000003</v>
      </c>
      <c r="F50" s="30">
        <f t="shared" si="0"/>
        <v>767.43040000000019</v>
      </c>
      <c r="G50" s="31"/>
      <c r="H50" s="93">
        <v>21.802000000000003</v>
      </c>
      <c r="I50" s="32">
        <f t="shared" si="1"/>
        <v>767.43040000000019</v>
      </c>
      <c r="J50" s="33">
        <f t="shared" si="3"/>
        <v>0</v>
      </c>
      <c r="K50" s="33">
        <f t="shared" si="2"/>
        <v>767.43040000000019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4.7960000000000012</v>
      </c>
      <c r="F51" s="30">
        <f t="shared" si="0"/>
        <v>6230.4836000000023</v>
      </c>
      <c r="G51" s="31"/>
      <c r="H51" s="93">
        <v>1299.1000000000001</v>
      </c>
      <c r="I51" s="32">
        <f t="shared" si="1"/>
        <v>6230.4836000000023</v>
      </c>
      <c r="J51" s="33">
        <f t="shared" si="3"/>
        <v>0</v>
      </c>
      <c r="K51" s="33">
        <f t="shared" si="2"/>
        <v>6230.4836000000023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1.1000000000000001</v>
      </c>
      <c r="F52" s="30">
        <f t="shared" si="0"/>
        <v>153.21020000000001</v>
      </c>
      <c r="G52" s="31"/>
      <c r="H52" s="93">
        <v>139.28200000000001</v>
      </c>
      <c r="I52" s="32">
        <f t="shared" si="1"/>
        <v>153.21020000000001</v>
      </c>
      <c r="J52" s="33">
        <f t="shared" si="3"/>
        <v>0</v>
      </c>
      <c r="K52" s="33">
        <f t="shared" si="2"/>
        <v>153.21020000000001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64.1-E48</f>
        <v>59.699999999999996</v>
      </c>
      <c r="F53" s="30">
        <f t="shared" si="0"/>
        <v>20895</v>
      </c>
      <c r="G53" s="31">
        <v>350</v>
      </c>
      <c r="H53" s="93"/>
      <c r="I53" s="32">
        <f t="shared" si="1"/>
        <v>20895</v>
      </c>
      <c r="J53" s="33">
        <f t="shared" si="3"/>
        <v>20895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40" t="s">
        <v>54</v>
      </c>
      <c r="D54" s="26" t="s">
        <v>21</v>
      </c>
      <c r="E54" s="36">
        <f>1.12*E53</f>
        <v>66.864000000000004</v>
      </c>
      <c r="F54" s="30">
        <f t="shared" si="0"/>
        <v>64628.736480000014</v>
      </c>
      <c r="G54" s="31"/>
      <c r="H54" s="93">
        <v>966.57000000000016</v>
      </c>
      <c r="I54" s="32">
        <f t="shared" si="1"/>
        <v>64628.736480000014</v>
      </c>
      <c r="J54" s="33">
        <f t="shared" si="3"/>
        <v>0</v>
      </c>
      <c r="K54" s="33">
        <f t="shared" si="2"/>
        <v>64628.736480000014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66.864000000000004</v>
      </c>
      <c r="F55" s="30">
        <f t="shared" si="0"/>
        <v>2412.4531200000001</v>
      </c>
      <c r="G55" s="31"/>
      <c r="H55" s="93">
        <v>36.08</v>
      </c>
      <c r="I55" s="32">
        <f t="shared" si="1"/>
        <v>2412.4531200000001</v>
      </c>
      <c r="J55" s="33">
        <f t="shared" si="3"/>
        <v>0</v>
      </c>
      <c r="K55" s="33">
        <f t="shared" si="2"/>
        <v>2412.4531200000001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60</v>
      </c>
      <c r="F56" s="30">
        <f t="shared" si="0"/>
        <v>7200</v>
      </c>
      <c r="G56" s="31">
        <v>120</v>
      </c>
      <c r="H56" s="93">
        <v>0</v>
      </c>
      <c r="I56" s="32">
        <f t="shared" si="1"/>
        <v>7200</v>
      </c>
      <c r="J56" s="33">
        <f t="shared" si="3"/>
        <v>7200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63</v>
      </c>
      <c r="F57" s="30">
        <f t="shared" si="0"/>
        <v>7380.4500000000007</v>
      </c>
      <c r="G57" s="31"/>
      <c r="H57" s="93">
        <v>117.15</v>
      </c>
      <c r="I57" s="32">
        <f t="shared" si="1"/>
        <v>7380.4500000000007</v>
      </c>
      <c r="J57" s="33">
        <f t="shared" si="3"/>
        <v>0</v>
      </c>
      <c r="K57" s="33">
        <f t="shared" si="2"/>
        <v>7380.4500000000007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16</v>
      </c>
      <c r="F58" s="30">
        <f t="shared" si="0"/>
        <v>549.12</v>
      </c>
      <c r="G58" s="31"/>
      <c r="H58" s="93">
        <v>34.32</v>
      </c>
      <c r="I58" s="32">
        <f t="shared" si="1"/>
        <v>549.12</v>
      </c>
      <c r="J58" s="33">
        <f t="shared" si="3"/>
        <v>0</v>
      </c>
      <c r="K58" s="33">
        <f t="shared" si="2"/>
        <v>549.12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6</v>
      </c>
      <c r="F59" s="30">
        <f t="shared" si="0"/>
        <v>205.92000000000002</v>
      </c>
      <c r="G59" s="31"/>
      <c r="H59" s="93">
        <v>34.32</v>
      </c>
      <c r="I59" s="32">
        <f t="shared" si="1"/>
        <v>205.92000000000002</v>
      </c>
      <c r="J59" s="33">
        <f t="shared" si="3"/>
        <v>0</v>
      </c>
      <c r="K59" s="33">
        <f t="shared" si="2"/>
        <v>205.92000000000002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10</v>
      </c>
      <c r="F60" s="30">
        <f t="shared" si="0"/>
        <v>432.08000000000004</v>
      </c>
      <c r="G60" s="31"/>
      <c r="H60" s="93">
        <v>43.208000000000006</v>
      </c>
      <c r="I60" s="32">
        <f t="shared" si="1"/>
        <v>432.08000000000004</v>
      </c>
      <c r="J60" s="33">
        <f t="shared" si="3"/>
        <v>0</v>
      </c>
      <c r="K60" s="33">
        <f t="shared" si="2"/>
        <v>432.08000000000004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16</v>
      </c>
      <c r="F61" s="30">
        <f t="shared" si="0"/>
        <v>482.24</v>
      </c>
      <c r="G61" s="31"/>
      <c r="H61" s="93">
        <v>30.14</v>
      </c>
      <c r="I61" s="32">
        <f t="shared" si="1"/>
        <v>482.24</v>
      </c>
      <c r="J61" s="33">
        <f t="shared" si="3"/>
        <v>0</v>
      </c>
      <c r="K61" s="33">
        <f t="shared" si="2"/>
        <v>482.24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134</v>
      </c>
      <c r="F62" s="30">
        <f t="shared" si="0"/>
        <v>592.548</v>
      </c>
      <c r="G62" s="31"/>
      <c r="H62" s="93">
        <v>4.4219999999999997</v>
      </c>
      <c r="I62" s="32">
        <f t="shared" si="1"/>
        <v>592.548</v>
      </c>
      <c r="J62" s="33">
        <f t="shared" si="3"/>
        <v>0</v>
      </c>
      <c r="K62" s="33">
        <f t="shared" si="2"/>
        <v>592.548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3</v>
      </c>
      <c r="F63" s="30">
        <f t="shared" si="0"/>
        <v>450</v>
      </c>
      <c r="G63" s="31">
        <v>150</v>
      </c>
      <c r="H63" s="93">
        <v>0</v>
      </c>
      <c r="I63" s="32">
        <f t="shared" si="1"/>
        <v>450</v>
      </c>
      <c r="J63" s="33">
        <f t="shared" si="3"/>
        <v>450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3</v>
      </c>
      <c r="F64" s="30">
        <f t="shared" si="0"/>
        <v>957</v>
      </c>
      <c r="G64" s="31"/>
      <c r="H64" s="93">
        <v>319</v>
      </c>
      <c r="I64" s="32">
        <f t="shared" si="1"/>
        <v>957</v>
      </c>
      <c r="J64" s="33">
        <f t="shared" si="3"/>
        <v>0</v>
      </c>
      <c r="K64" s="33">
        <f t="shared" si="2"/>
        <v>957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6</v>
      </c>
      <c r="F65" s="30">
        <f t="shared" si="0"/>
        <v>26.531999999999996</v>
      </c>
      <c r="G65" s="31"/>
      <c r="H65" s="93">
        <v>4.4219999999999997</v>
      </c>
      <c r="I65" s="32">
        <f t="shared" si="1"/>
        <v>26.531999999999996</v>
      </c>
      <c r="J65" s="33">
        <f t="shared" si="3"/>
        <v>0</v>
      </c>
      <c r="K65" s="33">
        <f t="shared" si="2"/>
        <v>26.531999999999996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8</v>
      </c>
      <c r="F83" s="30">
        <f t="shared" si="0"/>
        <v>16000</v>
      </c>
      <c r="G83" s="31">
        <v>2000</v>
      </c>
      <c r="H83" s="93">
        <v>0</v>
      </c>
      <c r="I83" s="32">
        <f t="shared" si="1"/>
        <v>16000</v>
      </c>
      <c r="J83" s="33">
        <f t="shared" si="3"/>
        <v>16000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4</v>
      </c>
      <c r="F91" s="30">
        <f t="shared" si="5"/>
        <v>12000</v>
      </c>
      <c r="G91" s="31">
        <v>3000</v>
      </c>
      <c r="H91" s="93">
        <v>0</v>
      </c>
      <c r="I91" s="32">
        <f t="shared" si="6"/>
        <v>12000</v>
      </c>
      <c r="J91" s="33">
        <f t="shared" si="8"/>
        <v>12000</v>
      </c>
      <c r="K91" s="33">
        <f t="shared" si="7"/>
        <v>0</v>
      </c>
      <c r="L91" s="158"/>
      <c r="M91" s="127"/>
    </row>
    <row r="92" spans="1:14" ht="25.5" x14ac:dyDescent="0.2">
      <c r="A92" s="26"/>
      <c r="B92" s="26"/>
      <c r="C92" s="44" t="s">
        <v>135</v>
      </c>
      <c r="D92" s="26" t="s">
        <v>24</v>
      </c>
      <c r="E92" s="64">
        <f>E91</f>
        <v>4</v>
      </c>
      <c r="F92" s="30">
        <f t="shared" si="5"/>
        <v>25176.800000000003</v>
      </c>
      <c r="G92" s="31"/>
      <c r="H92" s="93">
        <v>6294.2000000000007</v>
      </c>
      <c r="I92" s="32">
        <f t="shared" si="6"/>
        <v>25176.800000000003</v>
      </c>
      <c r="J92" s="33">
        <f t="shared" si="8"/>
        <v>0</v>
      </c>
      <c r="K92" s="33">
        <f t="shared" si="7"/>
        <v>25176.800000000003</v>
      </c>
      <c r="L92" s="158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4</v>
      </c>
      <c r="F93" s="30">
        <f t="shared" si="5"/>
        <v>2684</v>
      </c>
      <c r="G93" s="31"/>
      <c r="H93" s="93">
        <v>671</v>
      </c>
      <c r="I93" s="32">
        <f t="shared" si="6"/>
        <v>2684</v>
      </c>
      <c r="J93" s="33">
        <f t="shared" si="8"/>
        <v>0</v>
      </c>
      <c r="K93" s="33">
        <f t="shared" si="7"/>
        <v>2684</v>
      </c>
      <c r="L93" s="158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158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8</v>
      </c>
      <c r="F95" s="30">
        <f t="shared" si="5"/>
        <v>748.00000000000011</v>
      </c>
      <c r="G95" s="31"/>
      <c r="H95" s="93">
        <v>93.500000000000014</v>
      </c>
      <c r="I95" s="32">
        <f t="shared" si="6"/>
        <v>748.00000000000011</v>
      </c>
      <c r="J95" s="33">
        <f t="shared" si="8"/>
        <v>0</v>
      </c>
      <c r="K95" s="33">
        <f t="shared" si="7"/>
        <v>748.00000000000011</v>
      </c>
      <c r="L95" s="158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4</v>
      </c>
      <c r="F96" s="30">
        <f t="shared" si="5"/>
        <v>2178</v>
      </c>
      <c r="G96" s="31"/>
      <c r="H96" s="93">
        <v>544.5</v>
      </c>
      <c r="I96" s="32">
        <f t="shared" si="6"/>
        <v>2178</v>
      </c>
      <c r="J96" s="33">
        <f t="shared" si="8"/>
        <v>0</v>
      </c>
      <c r="K96" s="33">
        <f t="shared" si="7"/>
        <v>2178</v>
      </c>
      <c r="L96" s="158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20</v>
      </c>
      <c r="F97" s="30">
        <f t="shared" si="5"/>
        <v>6930</v>
      </c>
      <c r="G97" s="31"/>
      <c r="H97" s="93">
        <v>346.5</v>
      </c>
      <c r="I97" s="32">
        <f t="shared" si="6"/>
        <v>6930</v>
      </c>
      <c r="J97" s="33">
        <f t="shared" si="8"/>
        <v>0</v>
      </c>
      <c r="K97" s="33">
        <f t="shared" si="7"/>
        <v>6930</v>
      </c>
      <c r="L97" s="158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4</v>
      </c>
      <c r="F98" s="30">
        <f t="shared" si="5"/>
        <v>2720</v>
      </c>
      <c r="G98" s="31"/>
      <c r="H98" s="93">
        <f>H85</f>
        <v>680</v>
      </c>
      <c r="I98" s="32">
        <f t="shared" si="6"/>
        <v>2720</v>
      </c>
      <c r="J98" s="33">
        <f t="shared" si="8"/>
        <v>0</v>
      </c>
      <c r="K98" s="33">
        <f t="shared" si="7"/>
        <v>2720</v>
      </c>
      <c r="L98" s="15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3.57</v>
      </c>
      <c r="F99" s="30">
        <f t="shared" si="5"/>
        <v>4284</v>
      </c>
      <c r="G99" s="31">
        <v>1200</v>
      </c>
      <c r="H99" s="93">
        <v>0</v>
      </c>
      <c r="I99" s="32">
        <f t="shared" si="6"/>
        <v>4284</v>
      </c>
      <c r="J99" s="33">
        <f t="shared" si="8"/>
        <v>4284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8.9249999999999989</v>
      </c>
      <c r="F100" s="30">
        <f t="shared" si="5"/>
        <v>1157.2868999999998</v>
      </c>
      <c r="G100" s="31"/>
      <c r="H100" s="93">
        <v>129.66800000000001</v>
      </c>
      <c r="I100" s="32">
        <f t="shared" si="6"/>
        <v>1157.2868999999998</v>
      </c>
      <c r="J100" s="33">
        <f t="shared" si="8"/>
        <v>0</v>
      </c>
      <c r="K100" s="33">
        <f t="shared" si="7"/>
        <v>1157.2868999999998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1.071</v>
      </c>
      <c r="F101" s="30">
        <f t="shared" si="5"/>
        <v>334.5804</v>
      </c>
      <c r="G101" s="31"/>
      <c r="H101" s="93">
        <v>312.40000000000003</v>
      </c>
      <c r="I101" s="32">
        <f t="shared" si="6"/>
        <v>334.5804</v>
      </c>
      <c r="J101" s="33">
        <f t="shared" si="8"/>
        <v>0</v>
      </c>
      <c r="K101" s="33">
        <f t="shared" si="7"/>
        <v>334.5804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3</v>
      </c>
      <c r="F103" s="30">
        <f t="shared" si="5"/>
        <v>2400</v>
      </c>
      <c r="G103" s="31">
        <v>800</v>
      </c>
      <c r="H103" s="93">
        <v>0</v>
      </c>
      <c r="I103" s="32">
        <f t="shared" si="6"/>
        <v>2400</v>
      </c>
      <c r="J103" s="33">
        <f t="shared" si="8"/>
        <v>2400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3</v>
      </c>
      <c r="F104" s="30">
        <f t="shared" si="5"/>
        <v>6534</v>
      </c>
      <c r="G104" s="31"/>
      <c r="H104" s="93">
        <v>2178</v>
      </c>
      <c r="I104" s="32">
        <f t="shared" si="6"/>
        <v>6534</v>
      </c>
      <c r="J104" s="33">
        <f t="shared" si="8"/>
        <v>0</v>
      </c>
      <c r="K104" s="33">
        <f t="shared" si="7"/>
        <v>6534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10</v>
      </c>
      <c r="F105" s="30">
        <f t="shared" si="5"/>
        <v>4000</v>
      </c>
      <c r="G105" s="31">
        <v>400</v>
      </c>
      <c r="H105" s="93">
        <v>0</v>
      </c>
      <c r="I105" s="32">
        <f t="shared" si="6"/>
        <v>4000</v>
      </c>
      <c r="J105" s="33">
        <f t="shared" si="8"/>
        <v>4000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10</v>
      </c>
      <c r="F106" s="30">
        <f t="shared" si="5"/>
        <v>3850.0000000000005</v>
      </c>
      <c r="G106" s="31"/>
      <c r="H106" s="93">
        <v>385.00000000000006</v>
      </c>
      <c r="I106" s="32">
        <f t="shared" si="6"/>
        <v>3850.0000000000005</v>
      </c>
      <c r="J106" s="33">
        <f t="shared" si="8"/>
        <v>0</v>
      </c>
      <c r="K106" s="33">
        <f t="shared" si="7"/>
        <v>3850.0000000000005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64.099999999999994</v>
      </c>
      <c r="F112" s="30">
        <f t="shared" si="5"/>
        <v>6409.9999999999991</v>
      </c>
      <c r="G112" s="31">
        <v>100</v>
      </c>
      <c r="H112" s="93">
        <v>0</v>
      </c>
      <c r="I112" s="32">
        <f t="shared" si="6"/>
        <v>6409.9999999999991</v>
      </c>
      <c r="J112" s="33">
        <f t="shared" si="8"/>
        <v>6409.9999999999991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2.82</v>
      </c>
      <c r="F114" s="30">
        <f t="shared" si="5"/>
        <v>2397</v>
      </c>
      <c r="G114" s="31">
        <v>850</v>
      </c>
      <c r="H114" s="93">
        <v>0</v>
      </c>
      <c r="I114" s="32">
        <f t="shared" si="6"/>
        <v>2397</v>
      </c>
      <c r="J114" s="33">
        <f t="shared" si="8"/>
        <v>2397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3.3839999999999999</v>
      </c>
      <c r="F115" s="30">
        <f t="shared" si="5"/>
        <v>775.93428000000006</v>
      </c>
      <c r="G115" s="31"/>
      <c r="H115" s="93">
        <v>229.29500000000002</v>
      </c>
      <c r="I115" s="32">
        <f t="shared" si="6"/>
        <v>775.93428000000006</v>
      </c>
      <c r="J115" s="33">
        <f t="shared" si="8"/>
        <v>0</v>
      </c>
      <c r="K115" s="33">
        <f t="shared" si="7"/>
        <v>775.93428000000006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8.4599999999999991</v>
      </c>
      <c r="F116" s="30">
        <f t="shared" si="5"/>
        <v>536.63979599999993</v>
      </c>
      <c r="G116" s="31"/>
      <c r="H116" s="93">
        <v>63.432600000000001</v>
      </c>
      <c r="I116" s="32">
        <f t="shared" si="6"/>
        <v>536.63979599999993</v>
      </c>
      <c r="J116" s="33">
        <f t="shared" si="8"/>
        <v>0</v>
      </c>
      <c r="K116" s="33">
        <f t="shared" si="7"/>
        <v>536.63979599999993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5.0759999999999996</v>
      </c>
      <c r="F117" s="30">
        <f t="shared" si="5"/>
        <v>437.3801388</v>
      </c>
      <c r="G117" s="31"/>
      <c r="H117" s="93">
        <v>86.166300000000007</v>
      </c>
      <c r="I117" s="32">
        <f t="shared" si="6"/>
        <v>437.3801388</v>
      </c>
      <c r="J117" s="33">
        <f t="shared" si="8"/>
        <v>0</v>
      </c>
      <c r="K117" s="33">
        <f t="shared" si="7"/>
        <v>437.3801388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28.2</v>
      </c>
      <c r="F118" s="30">
        <f t="shared" si="5"/>
        <v>26.677200000000003</v>
      </c>
      <c r="G118" s="31"/>
      <c r="H118" s="93">
        <v>0.94600000000000006</v>
      </c>
      <c r="I118" s="32">
        <f t="shared" si="6"/>
        <v>26.677200000000003</v>
      </c>
      <c r="J118" s="33">
        <f t="shared" si="8"/>
        <v>0</v>
      </c>
      <c r="K118" s="33">
        <f t="shared" si="7"/>
        <v>26.677200000000003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56.4</v>
      </c>
      <c r="F119" s="30">
        <f t="shared" si="5"/>
        <v>37.8444</v>
      </c>
      <c r="G119" s="31"/>
      <c r="H119" s="93">
        <v>0.67100000000000004</v>
      </c>
      <c r="I119" s="32">
        <f t="shared" si="6"/>
        <v>37.8444</v>
      </c>
      <c r="J119" s="33">
        <f t="shared" si="8"/>
        <v>0</v>
      </c>
      <c r="K119" s="33">
        <f t="shared" si="7"/>
        <v>37.8444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28.2</v>
      </c>
      <c r="F120" s="30">
        <f t="shared" si="5"/>
        <v>124.70039999999999</v>
      </c>
      <c r="G120" s="31"/>
      <c r="H120" s="93">
        <v>4.4219999999999997</v>
      </c>
      <c r="I120" s="32">
        <f t="shared" si="6"/>
        <v>124.70039999999999</v>
      </c>
      <c r="J120" s="33">
        <f t="shared" si="8"/>
        <v>0</v>
      </c>
      <c r="K120" s="33">
        <f t="shared" si="7"/>
        <v>124.70039999999999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12</v>
      </c>
      <c r="F131" s="30">
        <f t="shared" si="5"/>
        <v>24000</v>
      </c>
      <c r="G131" s="31">
        <v>2000</v>
      </c>
      <c r="H131" s="93">
        <v>0</v>
      </c>
      <c r="I131" s="32">
        <f t="shared" si="6"/>
        <v>24000</v>
      </c>
      <c r="J131" s="33">
        <f t="shared" si="8"/>
        <v>24000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4</v>
      </c>
      <c r="F135" s="30">
        <f t="shared" si="5"/>
        <v>3200</v>
      </c>
      <c r="G135" s="31">
        <v>800</v>
      </c>
      <c r="H135" s="93">
        <v>0</v>
      </c>
      <c r="I135" s="32">
        <f t="shared" si="6"/>
        <v>3200</v>
      </c>
      <c r="J135" s="33">
        <f t="shared" si="8"/>
        <v>3200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2</v>
      </c>
      <c r="F136" s="30">
        <f t="shared" si="5"/>
        <v>1326.16</v>
      </c>
      <c r="G136" s="31"/>
      <c r="H136" s="93">
        <v>663.08</v>
      </c>
      <c r="I136" s="32">
        <f t="shared" si="6"/>
        <v>1326.16</v>
      </c>
      <c r="J136" s="33">
        <f t="shared" si="8"/>
        <v>0</v>
      </c>
      <c r="K136" s="33">
        <f t="shared" si="7"/>
        <v>1326.16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2</v>
      </c>
      <c r="F137" s="30">
        <f t="shared" si="5"/>
        <v>1000.6700000000002</v>
      </c>
      <c r="G137" s="31"/>
      <c r="H137" s="93">
        <v>500.33500000000009</v>
      </c>
      <c r="I137" s="32">
        <f t="shared" si="6"/>
        <v>1000.6700000000002</v>
      </c>
      <c r="J137" s="33">
        <f t="shared" si="8"/>
        <v>0</v>
      </c>
      <c r="K137" s="33">
        <f t="shared" si="7"/>
        <v>1000.6700000000002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4</v>
      </c>
      <c r="F138" s="30">
        <f t="shared" si="5"/>
        <v>2720</v>
      </c>
      <c r="G138" s="31"/>
      <c r="H138" s="93">
        <f>H85</f>
        <v>680</v>
      </c>
      <c r="I138" s="32">
        <f t="shared" si="6"/>
        <v>2720</v>
      </c>
      <c r="J138" s="33">
        <f t="shared" si="8"/>
        <v>0</v>
      </c>
      <c r="K138" s="33">
        <f t="shared" si="7"/>
        <v>2720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639852.92145049991</v>
      </c>
      <c r="J139" s="45">
        <f>SUM(J22:J138)</f>
        <v>313474</v>
      </c>
      <c r="K139" s="45">
        <f>SUM(K22:K138)</f>
        <v>326378.92145049991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9791.3676435149973</v>
      </c>
      <c r="J140" s="46"/>
      <c r="K140" s="46">
        <f>I140</f>
        <v>9791.3676435149973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649644.28909401491</v>
      </c>
      <c r="J141" s="46">
        <f>J139</f>
        <v>313474</v>
      </c>
      <c r="K141" s="46">
        <f>K139+K140</f>
        <v>336170.28909401491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10134.856304118799</v>
      </c>
      <c r="J142" s="47">
        <f>J141/$E$22</f>
        <v>4890.3900156006248</v>
      </c>
      <c r="K142" s="47">
        <f>K141/$E$22</f>
        <v>5244.4662885181733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8">
    <mergeCell ref="A141:H141"/>
    <mergeCell ref="A142:H142"/>
    <mergeCell ref="H147:K147"/>
    <mergeCell ref="L91:L98"/>
    <mergeCell ref="M91:M97"/>
    <mergeCell ref="N92:N97"/>
    <mergeCell ref="N114:N120"/>
    <mergeCell ref="A139:H139"/>
    <mergeCell ref="A140:H140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35A7A-6890-4F60-88B9-840FE7E8C359}">
  <sheetPr>
    <pageSetUpPr autoPageBreaks="0"/>
  </sheetPr>
  <dimension ref="A1:AB156"/>
  <sheetViews>
    <sheetView showGridLines="0" view="pageBreakPreview" topLeftCell="A73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164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615198.967809628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55.71</v>
      </c>
      <c r="F22" s="30">
        <f>I22</f>
        <v>19498.5</v>
      </c>
      <c r="G22" s="31">
        <v>350</v>
      </c>
      <c r="H22" s="31"/>
      <c r="I22" s="32">
        <f>SUM(J22:K22)</f>
        <v>19498.5</v>
      </c>
      <c r="J22" s="33">
        <f>E22*G22</f>
        <v>19498.5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55.71</v>
      </c>
      <c r="F23" s="30">
        <f t="shared" ref="F23:F86" si="0">I23</f>
        <v>22284</v>
      </c>
      <c r="G23" s="31"/>
      <c r="H23" s="94">
        <v>400</v>
      </c>
      <c r="I23" s="32">
        <f t="shared" ref="I23:I86" si="1">SUM(J23:K23)</f>
        <v>22284</v>
      </c>
      <c r="J23" s="33">
        <f>E23*G23</f>
        <v>0</v>
      </c>
      <c r="K23" s="33">
        <f t="shared" ref="K23:K86" si="2">H23*E23</f>
        <v>22284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13</v>
      </c>
      <c r="F24" s="30">
        <f t="shared" si="0"/>
        <v>3380</v>
      </c>
      <c r="G24" s="31"/>
      <c r="H24" s="94">
        <v>260</v>
      </c>
      <c r="I24" s="32">
        <f t="shared" si="1"/>
        <v>3380</v>
      </c>
      <c r="J24" s="33">
        <f t="shared" ref="J24:J87" si="3">E24*G24</f>
        <v>0</v>
      </c>
      <c r="K24" s="33">
        <f t="shared" si="2"/>
        <v>3380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9</v>
      </c>
      <c r="F25" s="30">
        <f t="shared" si="0"/>
        <v>10350</v>
      </c>
      <c r="G25" s="31">
        <v>1150</v>
      </c>
      <c r="H25" s="94"/>
      <c r="I25" s="32">
        <f t="shared" si="1"/>
        <v>10350</v>
      </c>
      <c r="J25" s="33">
        <f t="shared" si="3"/>
        <v>10350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3</v>
      </c>
      <c r="F26" s="30">
        <f t="shared" si="0"/>
        <v>2808</v>
      </c>
      <c r="G26" s="31"/>
      <c r="H26" s="94">
        <v>936</v>
      </c>
      <c r="I26" s="32">
        <f t="shared" si="1"/>
        <v>2808</v>
      </c>
      <c r="J26" s="33">
        <f t="shared" si="3"/>
        <v>0</v>
      </c>
      <c r="K26" s="33">
        <f t="shared" si="2"/>
        <v>2808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9</v>
      </c>
      <c r="F27" s="30">
        <f t="shared" si="0"/>
        <v>4050</v>
      </c>
      <c r="G27" s="31">
        <v>450</v>
      </c>
      <c r="H27" s="94"/>
      <c r="I27" s="32">
        <f t="shared" si="1"/>
        <v>4050</v>
      </c>
      <c r="J27" s="33">
        <f t="shared" si="3"/>
        <v>4050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9</v>
      </c>
      <c r="F28" s="30">
        <f t="shared" si="0"/>
        <v>4680</v>
      </c>
      <c r="G28" s="31"/>
      <c r="H28" s="94">
        <v>520</v>
      </c>
      <c r="I28" s="32">
        <f t="shared" si="1"/>
        <v>4680</v>
      </c>
      <c r="J28" s="33">
        <f t="shared" si="3"/>
        <v>0</v>
      </c>
      <c r="K28" s="33">
        <f t="shared" si="2"/>
        <v>4680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140.81</v>
      </c>
      <c r="F30" s="30">
        <f t="shared" si="0"/>
        <v>35202.5</v>
      </c>
      <c r="G30" s="31">
        <v>250</v>
      </c>
      <c r="H30" s="94"/>
      <c r="I30" s="32">
        <f t="shared" si="1"/>
        <v>35202.5</v>
      </c>
      <c r="J30" s="33">
        <f t="shared" si="3"/>
        <v>35202.5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8.6274999999999995</v>
      </c>
      <c r="F31" s="30">
        <f t="shared" si="0"/>
        <v>674.41167499999995</v>
      </c>
      <c r="G31" s="31"/>
      <c r="H31" s="93">
        <v>78.17</v>
      </c>
      <c r="I31" s="32">
        <f t="shared" si="1"/>
        <v>674.41167499999995</v>
      </c>
      <c r="J31" s="33">
        <f t="shared" si="3"/>
        <v>0</v>
      </c>
      <c r="K31" s="33">
        <f t="shared" si="2"/>
        <v>674.41167499999995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26.575000000000003</v>
      </c>
      <c r="F32" s="30">
        <f t="shared" si="0"/>
        <v>1670.0527250000005</v>
      </c>
      <c r="G32" s="31"/>
      <c r="H32" s="93">
        <v>62.843000000000011</v>
      </c>
      <c r="I32" s="32">
        <f t="shared" si="1"/>
        <v>1670.0527250000005</v>
      </c>
      <c r="J32" s="33">
        <f t="shared" si="3"/>
        <v>0</v>
      </c>
      <c r="K32" s="33">
        <f t="shared" si="2"/>
        <v>1670.0527250000005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183.053</v>
      </c>
      <c r="F33" s="30">
        <f t="shared" si="0"/>
        <v>5859.526530000001</v>
      </c>
      <c r="G33" s="31"/>
      <c r="H33" s="93">
        <v>32.010000000000005</v>
      </c>
      <c r="I33" s="32">
        <f t="shared" si="1"/>
        <v>5859.526530000001</v>
      </c>
      <c r="J33" s="33">
        <f t="shared" si="3"/>
        <v>0</v>
      </c>
      <c r="K33" s="33">
        <f t="shared" si="2"/>
        <v>5859.526530000001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7.0405000000000006</v>
      </c>
      <c r="F34" s="30">
        <f t="shared" si="0"/>
        <v>4437.0075860000006</v>
      </c>
      <c r="G34" s="31"/>
      <c r="H34" s="93">
        <v>630.21199999999999</v>
      </c>
      <c r="I34" s="32">
        <f t="shared" si="1"/>
        <v>4437.0075860000006</v>
      </c>
      <c r="J34" s="33">
        <f t="shared" si="3"/>
        <v>0</v>
      </c>
      <c r="K34" s="33">
        <f t="shared" si="2"/>
        <v>4437.0075860000006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140.81</v>
      </c>
      <c r="F35" s="30">
        <f t="shared" si="0"/>
        <v>35202.5</v>
      </c>
      <c r="G35" s="31">
        <v>250</v>
      </c>
      <c r="H35" s="93"/>
      <c r="I35" s="32">
        <f t="shared" si="1"/>
        <v>35202.5</v>
      </c>
      <c r="J35" s="33">
        <f t="shared" si="3"/>
        <v>35202.5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6</v>
      </c>
      <c r="F36" s="30">
        <f t="shared" si="0"/>
        <v>11550.000000000002</v>
      </c>
      <c r="G36" s="31"/>
      <c r="H36" s="93">
        <v>1925.0000000000002</v>
      </c>
      <c r="I36" s="32">
        <f t="shared" si="1"/>
        <v>11550.000000000002</v>
      </c>
      <c r="J36" s="33">
        <f t="shared" si="3"/>
        <v>0</v>
      </c>
      <c r="K36" s="33">
        <f t="shared" si="2"/>
        <v>11550.000000000002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2.8162000000000003</v>
      </c>
      <c r="F37" s="30">
        <f t="shared" si="0"/>
        <v>4507.142230800001</v>
      </c>
      <c r="G37" s="31"/>
      <c r="H37" s="93">
        <v>1600.4340000000002</v>
      </c>
      <c r="I37" s="32">
        <f t="shared" si="1"/>
        <v>4507.142230800001</v>
      </c>
      <c r="J37" s="33">
        <f t="shared" si="3"/>
        <v>0</v>
      </c>
      <c r="K37" s="33">
        <f t="shared" si="2"/>
        <v>4507.142230800001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140.81</v>
      </c>
      <c r="F38" s="30">
        <f t="shared" si="0"/>
        <v>28162</v>
      </c>
      <c r="G38" s="31">
        <v>200</v>
      </c>
      <c r="H38" s="93">
        <v>0</v>
      </c>
      <c r="I38" s="32">
        <f t="shared" si="1"/>
        <v>28162</v>
      </c>
      <c r="J38" s="33">
        <f t="shared" si="3"/>
        <v>28162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42.243000000000002</v>
      </c>
      <c r="F39" s="30">
        <f t="shared" si="0"/>
        <v>16889.469531000002</v>
      </c>
      <c r="G39" s="31"/>
      <c r="H39" s="93">
        <v>399.81700000000006</v>
      </c>
      <c r="I39" s="32">
        <f t="shared" si="1"/>
        <v>16889.469531000002</v>
      </c>
      <c r="J39" s="33">
        <f t="shared" si="3"/>
        <v>0</v>
      </c>
      <c r="K39" s="33">
        <f t="shared" si="2"/>
        <v>16889.469531000002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34.51</v>
      </c>
      <c r="F40" s="30">
        <f t="shared" si="0"/>
        <v>39686.5</v>
      </c>
      <c r="G40" s="31">
        <v>1150</v>
      </c>
      <c r="H40" s="93"/>
      <c r="I40" s="32">
        <f t="shared" si="1"/>
        <v>39686.5</v>
      </c>
      <c r="J40" s="33">
        <f t="shared" si="3"/>
        <v>39686.5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276.08</v>
      </c>
      <c r="F41" s="30">
        <f t="shared" si="0"/>
        <v>6019.096160000001</v>
      </c>
      <c r="G41" s="31"/>
      <c r="H41" s="93">
        <v>21.802000000000003</v>
      </c>
      <c r="I41" s="32">
        <f t="shared" si="1"/>
        <v>6019.096160000001</v>
      </c>
      <c r="J41" s="33">
        <f t="shared" si="3"/>
        <v>0</v>
      </c>
      <c r="K41" s="33">
        <f t="shared" si="2"/>
        <v>6019.096160000001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37.615900000000003</v>
      </c>
      <c r="F42" s="30">
        <f t="shared" si="0"/>
        <v>20233.592610000007</v>
      </c>
      <c r="G42" s="31"/>
      <c r="H42" s="93">
        <v>537.90000000000009</v>
      </c>
      <c r="I42" s="32">
        <f t="shared" si="1"/>
        <v>20233.592610000007</v>
      </c>
      <c r="J42" s="33">
        <f t="shared" si="3"/>
        <v>0</v>
      </c>
      <c r="K42" s="33">
        <f t="shared" si="2"/>
        <v>20233.592610000007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8.6274999999999995</v>
      </c>
      <c r="F43" s="30">
        <f t="shared" si="0"/>
        <v>1093.4666050000001</v>
      </c>
      <c r="G43" s="31"/>
      <c r="H43" s="93">
        <v>126.742</v>
      </c>
      <c r="I43" s="32">
        <f t="shared" si="1"/>
        <v>1093.4666050000001</v>
      </c>
      <c r="J43" s="33">
        <f t="shared" si="3"/>
        <v>0</v>
      </c>
      <c r="K43" s="33">
        <f t="shared" si="2"/>
        <v>1093.4666050000001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6</v>
      </c>
      <c r="F44" s="30">
        <f t="shared" si="0"/>
        <v>165.39600000000002</v>
      </c>
      <c r="G44" s="31"/>
      <c r="H44" s="93">
        <v>27.566000000000003</v>
      </c>
      <c r="I44" s="32">
        <f t="shared" si="1"/>
        <v>165.39600000000002</v>
      </c>
      <c r="J44" s="33">
        <f>E45*G44</f>
        <v>0</v>
      </c>
      <c r="K44" s="33">
        <f t="shared" si="2"/>
        <v>165.39600000000002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6</v>
      </c>
      <c r="F48" s="30">
        <f t="shared" si="0"/>
        <v>6900</v>
      </c>
      <c r="G48" s="31">
        <v>1150</v>
      </c>
      <c r="H48" s="93"/>
      <c r="I48" s="32">
        <f t="shared" si="1"/>
        <v>6900</v>
      </c>
      <c r="J48" s="33">
        <f t="shared" si="3"/>
        <v>6900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1.5</v>
      </c>
      <c r="F49" s="30">
        <f t="shared" si="0"/>
        <v>94.264500000000012</v>
      </c>
      <c r="G49" s="31"/>
      <c r="H49" s="93">
        <v>62.843000000000011</v>
      </c>
      <c r="I49" s="32">
        <f t="shared" si="1"/>
        <v>94.264500000000012</v>
      </c>
      <c r="J49" s="33">
        <f t="shared" si="3"/>
        <v>0</v>
      </c>
      <c r="K49" s="33">
        <f t="shared" si="2"/>
        <v>94.264500000000012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48</v>
      </c>
      <c r="F50" s="30">
        <f t="shared" si="0"/>
        <v>1046.4960000000001</v>
      </c>
      <c r="G50" s="31"/>
      <c r="H50" s="93">
        <v>21.802000000000003</v>
      </c>
      <c r="I50" s="32">
        <f t="shared" si="1"/>
        <v>1046.4960000000001</v>
      </c>
      <c r="J50" s="33">
        <f t="shared" si="3"/>
        <v>0</v>
      </c>
      <c r="K50" s="33">
        <f t="shared" si="2"/>
        <v>1046.4960000000001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6.5400000000000009</v>
      </c>
      <c r="F51" s="30">
        <f t="shared" si="0"/>
        <v>8496.1140000000014</v>
      </c>
      <c r="G51" s="31"/>
      <c r="H51" s="93">
        <v>1299.1000000000001</v>
      </c>
      <c r="I51" s="32">
        <f t="shared" si="1"/>
        <v>8496.1140000000014</v>
      </c>
      <c r="J51" s="33">
        <f t="shared" si="3"/>
        <v>0</v>
      </c>
      <c r="K51" s="33">
        <f t="shared" si="2"/>
        <v>8496.1140000000014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1.5</v>
      </c>
      <c r="F52" s="30">
        <f t="shared" si="0"/>
        <v>208.923</v>
      </c>
      <c r="G52" s="31"/>
      <c r="H52" s="93">
        <v>139.28200000000001</v>
      </c>
      <c r="I52" s="32">
        <f t="shared" si="1"/>
        <v>208.923</v>
      </c>
      <c r="J52" s="33">
        <f t="shared" si="3"/>
        <v>0</v>
      </c>
      <c r="K52" s="33">
        <f t="shared" si="2"/>
        <v>208.923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54.8-E48</f>
        <v>48.8</v>
      </c>
      <c r="F53" s="30">
        <f t="shared" si="0"/>
        <v>17080</v>
      </c>
      <c r="G53" s="31">
        <v>350</v>
      </c>
      <c r="H53" s="93"/>
      <c r="I53" s="32">
        <f t="shared" si="1"/>
        <v>17080</v>
      </c>
      <c r="J53" s="33">
        <f t="shared" si="3"/>
        <v>17080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104" t="s">
        <v>150</v>
      </c>
      <c r="D54" s="26" t="s">
        <v>21</v>
      </c>
      <c r="E54" s="36">
        <f>1.12*E53</f>
        <v>54.655999999999999</v>
      </c>
      <c r="F54" s="30">
        <f t="shared" si="0"/>
        <v>52828.849920000008</v>
      </c>
      <c r="G54" s="31"/>
      <c r="H54" s="93">
        <v>966.57000000000016</v>
      </c>
      <c r="I54" s="32">
        <f t="shared" si="1"/>
        <v>52828.849920000008</v>
      </c>
      <c r="J54" s="33">
        <f t="shared" si="3"/>
        <v>0</v>
      </c>
      <c r="K54" s="33">
        <f t="shared" si="2"/>
        <v>52828.849920000008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54.655999999999999</v>
      </c>
      <c r="F55" s="30">
        <f t="shared" si="0"/>
        <v>1971.9884799999998</v>
      </c>
      <c r="G55" s="31"/>
      <c r="H55" s="93">
        <v>36.08</v>
      </c>
      <c r="I55" s="32">
        <f t="shared" si="1"/>
        <v>1971.9884799999998</v>
      </c>
      <c r="J55" s="33">
        <f t="shared" si="3"/>
        <v>0</v>
      </c>
      <c r="K55" s="33">
        <f t="shared" si="2"/>
        <v>1971.9884799999998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50</v>
      </c>
      <c r="F56" s="30">
        <f t="shared" si="0"/>
        <v>6000</v>
      </c>
      <c r="G56" s="31">
        <v>120</v>
      </c>
      <c r="H56" s="93">
        <v>0</v>
      </c>
      <c r="I56" s="32">
        <f t="shared" si="1"/>
        <v>6000</v>
      </c>
      <c r="J56" s="33">
        <f t="shared" si="3"/>
        <v>6000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52.5</v>
      </c>
      <c r="F57" s="30">
        <f t="shared" si="0"/>
        <v>6150.375</v>
      </c>
      <c r="G57" s="31"/>
      <c r="H57" s="93">
        <v>117.15</v>
      </c>
      <c r="I57" s="32">
        <f t="shared" si="1"/>
        <v>6150.375</v>
      </c>
      <c r="J57" s="33">
        <f t="shared" si="3"/>
        <v>0</v>
      </c>
      <c r="K57" s="33">
        <f t="shared" si="2"/>
        <v>6150.375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16</v>
      </c>
      <c r="F58" s="30">
        <f t="shared" si="0"/>
        <v>549.12</v>
      </c>
      <c r="G58" s="31"/>
      <c r="H58" s="93">
        <v>34.32</v>
      </c>
      <c r="I58" s="32">
        <f t="shared" si="1"/>
        <v>549.12</v>
      </c>
      <c r="J58" s="33">
        <f t="shared" si="3"/>
        <v>0</v>
      </c>
      <c r="K58" s="33">
        <f t="shared" si="2"/>
        <v>549.12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6</v>
      </c>
      <c r="F59" s="30">
        <f t="shared" si="0"/>
        <v>205.92000000000002</v>
      </c>
      <c r="G59" s="31"/>
      <c r="H59" s="93">
        <v>34.32</v>
      </c>
      <c r="I59" s="32">
        <f t="shared" si="1"/>
        <v>205.92000000000002</v>
      </c>
      <c r="J59" s="33">
        <f t="shared" si="3"/>
        <v>0</v>
      </c>
      <c r="K59" s="33">
        <f t="shared" si="2"/>
        <v>205.92000000000002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10</v>
      </c>
      <c r="F60" s="30">
        <f t="shared" si="0"/>
        <v>432.08000000000004</v>
      </c>
      <c r="G60" s="31"/>
      <c r="H60" s="93">
        <v>43.208000000000006</v>
      </c>
      <c r="I60" s="32">
        <f t="shared" si="1"/>
        <v>432.08000000000004</v>
      </c>
      <c r="J60" s="33">
        <f t="shared" si="3"/>
        <v>0</v>
      </c>
      <c r="K60" s="33">
        <f t="shared" si="2"/>
        <v>432.08000000000004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16</v>
      </c>
      <c r="F61" s="30">
        <f t="shared" si="0"/>
        <v>482.24</v>
      </c>
      <c r="G61" s="31"/>
      <c r="H61" s="93">
        <v>30.14</v>
      </c>
      <c r="I61" s="32">
        <f t="shared" si="1"/>
        <v>482.24</v>
      </c>
      <c r="J61" s="33">
        <f t="shared" si="3"/>
        <v>0</v>
      </c>
      <c r="K61" s="33">
        <f t="shared" si="2"/>
        <v>482.24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109</v>
      </c>
      <c r="F62" s="30">
        <f t="shared" si="0"/>
        <v>481.99799999999999</v>
      </c>
      <c r="G62" s="31"/>
      <c r="H62" s="93">
        <v>4.4219999999999997</v>
      </c>
      <c r="I62" s="32">
        <f t="shared" si="1"/>
        <v>481.99799999999999</v>
      </c>
      <c r="J62" s="33">
        <f t="shared" si="3"/>
        <v>0</v>
      </c>
      <c r="K62" s="33">
        <f t="shared" si="2"/>
        <v>481.99799999999999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3</v>
      </c>
      <c r="F63" s="30">
        <f t="shared" si="0"/>
        <v>450</v>
      </c>
      <c r="G63" s="31">
        <v>150</v>
      </c>
      <c r="H63" s="93">
        <v>0</v>
      </c>
      <c r="I63" s="32">
        <f t="shared" si="1"/>
        <v>450</v>
      </c>
      <c r="J63" s="33">
        <f t="shared" si="3"/>
        <v>450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3</v>
      </c>
      <c r="F64" s="30">
        <f t="shared" si="0"/>
        <v>957</v>
      </c>
      <c r="G64" s="31"/>
      <c r="H64" s="93">
        <v>319</v>
      </c>
      <c r="I64" s="32">
        <f t="shared" si="1"/>
        <v>957</v>
      </c>
      <c r="J64" s="33">
        <f t="shared" si="3"/>
        <v>0</v>
      </c>
      <c r="K64" s="33">
        <f t="shared" si="2"/>
        <v>957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6</v>
      </c>
      <c r="F65" s="30">
        <f t="shared" si="0"/>
        <v>26.531999999999996</v>
      </c>
      <c r="G65" s="31"/>
      <c r="H65" s="93">
        <v>4.4219999999999997</v>
      </c>
      <c r="I65" s="32">
        <f t="shared" si="1"/>
        <v>26.531999999999996</v>
      </c>
      <c r="J65" s="33">
        <f t="shared" si="3"/>
        <v>0</v>
      </c>
      <c r="K65" s="33">
        <f t="shared" si="2"/>
        <v>26.531999999999996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8</v>
      </c>
      <c r="F83" s="30">
        <f t="shared" si="0"/>
        <v>16000</v>
      </c>
      <c r="G83" s="31">
        <v>2000</v>
      </c>
      <c r="H83" s="93">
        <v>0</v>
      </c>
      <c r="I83" s="32">
        <f t="shared" si="1"/>
        <v>16000</v>
      </c>
      <c r="J83" s="33">
        <f t="shared" si="3"/>
        <v>16000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4</v>
      </c>
      <c r="F91" s="30">
        <f t="shared" si="5"/>
        <v>12000</v>
      </c>
      <c r="G91" s="31">
        <v>3000</v>
      </c>
      <c r="H91" s="93">
        <v>0</v>
      </c>
      <c r="I91" s="32">
        <f t="shared" si="6"/>
        <v>12000</v>
      </c>
      <c r="J91" s="33">
        <f t="shared" si="8"/>
        <v>12000</v>
      </c>
      <c r="K91" s="33">
        <f t="shared" si="7"/>
        <v>0</v>
      </c>
      <c r="L91" s="158"/>
      <c r="M91" s="127"/>
    </row>
    <row r="92" spans="1:14" x14ac:dyDescent="0.2">
      <c r="A92" s="26"/>
      <c r="B92" s="26"/>
      <c r="C92" s="105" t="s">
        <v>151</v>
      </c>
      <c r="D92" s="26" t="s">
        <v>24</v>
      </c>
      <c r="E92" s="64">
        <f>E91</f>
        <v>4</v>
      </c>
      <c r="F92" s="30">
        <f t="shared" si="5"/>
        <v>25176.800000000003</v>
      </c>
      <c r="G92" s="31"/>
      <c r="H92" s="93">
        <v>6294.2000000000007</v>
      </c>
      <c r="I92" s="32">
        <f t="shared" si="6"/>
        <v>25176.800000000003</v>
      </c>
      <c r="J92" s="33">
        <f t="shared" si="8"/>
        <v>0</v>
      </c>
      <c r="K92" s="33">
        <f t="shared" si="7"/>
        <v>25176.800000000003</v>
      </c>
      <c r="L92" s="158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4</v>
      </c>
      <c r="F93" s="30">
        <f t="shared" si="5"/>
        <v>2684</v>
      </c>
      <c r="G93" s="31"/>
      <c r="H93" s="93">
        <v>671</v>
      </c>
      <c r="I93" s="32">
        <f t="shared" si="6"/>
        <v>2684</v>
      </c>
      <c r="J93" s="33">
        <f t="shared" si="8"/>
        <v>0</v>
      </c>
      <c r="K93" s="33">
        <f t="shared" si="7"/>
        <v>2684</v>
      </c>
      <c r="L93" s="158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2</v>
      </c>
      <c r="F94" s="30">
        <f t="shared" si="5"/>
        <v>1753.4</v>
      </c>
      <c r="G94" s="31"/>
      <c r="H94" s="93">
        <v>876.7</v>
      </c>
      <c r="I94" s="32">
        <f t="shared" si="6"/>
        <v>1753.4</v>
      </c>
      <c r="J94" s="33">
        <f t="shared" si="8"/>
        <v>0</v>
      </c>
      <c r="K94" s="33">
        <f t="shared" si="7"/>
        <v>1753.4</v>
      </c>
      <c r="L94" s="158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8</v>
      </c>
      <c r="F95" s="30">
        <f t="shared" si="5"/>
        <v>748.00000000000011</v>
      </c>
      <c r="G95" s="31"/>
      <c r="H95" s="93">
        <v>93.500000000000014</v>
      </c>
      <c r="I95" s="32">
        <f t="shared" si="6"/>
        <v>748.00000000000011</v>
      </c>
      <c r="J95" s="33">
        <f t="shared" si="8"/>
        <v>0</v>
      </c>
      <c r="K95" s="33">
        <f t="shared" si="7"/>
        <v>748.00000000000011</v>
      </c>
      <c r="L95" s="158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4</v>
      </c>
      <c r="F96" s="30">
        <f t="shared" si="5"/>
        <v>2178</v>
      </c>
      <c r="G96" s="31"/>
      <c r="H96" s="93">
        <v>544.5</v>
      </c>
      <c r="I96" s="32">
        <f t="shared" si="6"/>
        <v>2178</v>
      </c>
      <c r="J96" s="33">
        <f t="shared" si="8"/>
        <v>0</v>
      </c>
      <c r="K96" s="33">
        <f t="shared" si="7"/>
        <v>2178</v>
      </c>
      <c r="L96" s="158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20</v>
      </c>
      <c r="F97" s="30">
        <f t="shared" si="5"/>
        <v>6930</v>
      </c>
      <c r="G97" s="31"/>
      <c r="H97" s="93">
        <v>346.5</v>
      </c>
      <c r="I97" s="32">
        <f t="shared" si="6"/>
        <v>6930</v>
      </c>
      <c r="J97" s="33">
        <f t="shared" si="8"/>
        <v>0</v>
      </c>
      <c r="K97" s="33">
        <f t="shared" si="7"/>
        <v>6930</v>
      </c>
      <c r="L97" s="158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4</v>
      </c>
      <c r="F98" s="30">
        <f t="shared" si="5"/>
        <v>2720</v>
      </c>
      <c r="G98" s="31"/>
      <c r="H98" s="93">
        <f>H85</f>
        <v>680</v>
      </c>
      <c r="I98" s="32">
        <f t="shared" si="6"/>
        <v>2720</v>
      </c>
      <c r="J98" s="33">
        <f t="shared" si="8"/>
        <v>0</v>
      </c>
      <c r="K98" s="33">
        <f t="shared" si="7"/>
        <v>2720</v>
      </c>
      <c r="L98" s="15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3.58</v>
      </c>
      <c r="F99" s="30">
        <f t="shared" si="5"/>
        <v>4296</v>
      </c>
      <c r="G99" s="31">
        <v>1200</v>
      </c>
      <c r="H99" s="93">
        <v>0</v>
      </c>
      <c r="I99" s="32">
        <f t="shared" si="6"/>
        <v>4296</v>
      </c>
      <c r="J99" s="33">
        <f t="shared" si="8"/>
        <v>4296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8.9499999999999993</v>
      </c>
      <c r="F100" s="30">
        <f t="shared" si="5"/>
        <v>1160.5285999999999</v>
      </c>
      <c r="G100" s="31"/>
      <c r="H100" s="93">
        <v>129.66800000000001</v>
      </c>
      <c r="I100" s="32">
        <f t="shared" si="6"/>
        <v>1160.5285999999999</v>
      </c>
      <c r="J100" s="33">
        <f t="shared" si="8"/>
        <v>0</v>
      </c>
      <c r="K100" s="33">
        <f t="shared" si="7"/>
        <v>1160.5285999999999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1.0740000000000001</v>
      </c>
      <c r="F101" s="30">
        <f t="shared" si="5"/>
        <v>335.51760000000007</v>
      </c>
      <c r="G101" s="31"/>
      <c r="H101" s="93">
        <v>312.40000000000003</v>
      </c>
      <c r="I101" s="32">
        <f t="shared" si="6"/>
        <v>335.51760000000007</v>
      </c>
      <c r="J101" s="33">
        <f t="shared" si="8"/>
        <v>0</v>
      </c>
      <c r="K101" s="33">
        <f t="shared" si="7"/>
        <v>335.51760000000007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3</v>
      </c>
      <c r="F103" s="30">
        <f t="shared" si="5"/>
        <v>2400</v>
      </c>
      <c r="G103" s="31">
        <v>800</v>
      </c>
      <c r="H103" s="93">
        <v>0</v>
      </c>
      <c r="I103" s="32">
        <f t="shared" si="6"/>
        <v>2400</v>
      </c>
      <c r="J103" s="33">
        <f t="shared" si="8"/>
        <v>2400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3</v>
      </c>
      <c r="F104" s="30">
        <f t="shared" si="5"/>
        <v>6534</v>
      </c>
      <c r="G104" s="31"/>
      <c r="H104" s="93">
        <v>2178</v>
      </c>
      <c r="I104" s="32">
        <f t="shared" si="6"/>
        <v>6534</v>
      </c>
      <c r="J104" s="33">
        <f t="shared" si="8"/>
        <v>0</v>
      </c>
      <c r="K104" s="33">
        <f t="shared" si="7"/>
        <v>6534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10</v>
      </c>
      <c r="F105" s="30">
        <f t="shared" si="5"/>
        <v>4000</v>
      </c>
      <c r="G105" s="31">
        <v>400</v>
      </c>
      <c r="H105" s="93">
        <v>0</v>
      </c>
      <c r="I105" s="32">
        <f t="shared" si="6"/>
        <v>4000</v>
      </c>
      <c r="J105" s="33">
        <f t="shared" si="8"/>
        <v>4000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10</v>
      </c>
      <c r="F106" s="30">
        <f t="shared" si="5"/>
        <v>3850.0000000000005</v>
      </c>
      <c r="G106" s="31"/>
      <c r="H106" s="93">
        <v>385.00000000000006</v>
      </c>
      <c r="I106" s="32">
        <f t="shared" si="6"/>
        <v>3850.0000000000005</v>
      </c>
      <c r="J106" s="33">
        <f t="shared" si="8"/>
        <v>0</v>
      </c>
      <c r="K106" s="33">
        <f t="shared" si="7"/>
        <v>3850.0000000000005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55.71</v>
      </c>
      <c r="F112" s="30">
        <f t="shared" si="5"/>
        <v>5571</v>
      </c>
      <c r="G112" s="31">
        <v>100</v>
      </c>
      <c r="H112" s="93">
        <v>0</v>
      </c>
      <c r="I112" s="32">
        <f t="shared" si="6"/>
        <v>5571</v>
      </c>
      <c r="J112" s="33">
        <f t="shared" si="8"/>
        <v>5571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2.82</v>
      </c>
      <c r="F114" s="30">
        <f t="shared" si="5"/>
        <v>2397</v>
      </c>
      <c r="G114" s="31">
        <v>850</v>
      </c>
      <c r="H114" s="93">
        <v>0</v>
      </c>
      <c r="I114" s="32">
        <f t="shared" si="6"/>
        <v>2397</v>
      </c>
      <c r="J114" s="33">
        <f t="shared" si="8"/>
        <v>2397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3.3839999999999999</v>
      </c>
      <c r="F115" s="30">
        <f t="shared" si="5"/>
        <v>775.93428000000006</v>
      </c>
      <c r="G115" s="31"/>
      <c r="H115" s="93">
        <v>229.29500000000002</v>
      </c>
      <c r="I115" s="32">
        <f t="shared" si="6"/>
        <v>775.93428000000006</v>
      </c>
      <c r="J115" s="33">
        <f t="shared" si="8"/>
        <v>0</v>
      </c>
      <c r="K115" s="33">
        <f t="shared" si="7"/>
        <v>775.93428000000006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8.4599999999999991</v>
      </c>
      <c r="F116" s="30">
        <f t="shared" si="5"/>
        <v>536.63979599999993</v>
      </c>
      <c r="G116" s="31"/>
      <c r="H116" s="93">
        <v>63.432600000000001</v>
      </c>
      <c r="I116" s="32">
        <f t="shared" si="6"/>
        <v>536.63979599999993</v>
      </c>
      <c r="J116" s="33">
        <f t="shared" si="8"/>
        <v>0</v>
      </c>
      <c r="K116" s="33">
        <f t="shared" si="7"/>
        <v>536.63979599999993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5.0759999999999996</v>
      </c>
      <c r="F117" s="30">
        <f t="shared" si="5"/>
        <v>437.3801388</v>
      </c>
      <c r="G117" s="31"/>
      <c r="H117" s="93">
        <v>86.166300000000007</v>
      </c>
      <c r="I117" s="32">
        <f t="shared" si="6"/>
        <v>437.3801388</v>
      </c>
      <c r="J117" s="33">
        <f t="shared" si="8"/>
        <v>0</v>
      </c>
      <c r="K117" s="33">
        <f t="shared" si="7"/>
        <v>437.3801388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28.2</v>
      </c>
      <c r="F118" s="30">
        <f t="shared" si="5"/>
        <v>26.677200000000003</v>
      </c>
      <c r="G118" s="31"/>
      <c r="H118" s="93">
        <v>0.94600000000000006</v>
      </c>
      <c r="I118" s="32">
        <f t="shared" si="6"/>
        <v>26.677200000000003</v>
      </c>
      <c r="J118" s="33">
        <f t="shared" si="8"/>
        <v>0</v>
      </c>
      <c r="K118" s="33">
        <f t="shared" si="7"/>
        <v>26.677200000000003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56.4</v>
      </c>
      <c r="F119" s="30">
        <f t="shared" si="5"/>
        <v>37.8444</v>
      </c>
      <c r="G119" s="31"/>
      <c r="H119" s="93">
        <v>0.67100000000000004</v>
      </c>
      <c r="I119" s="32">
        <f t="shared" si="6"/>
        <v>37.8444</v>
      </c>
      <c r="J119" s="33">
        <f t="shared" si="8"/>
        <v>0</v>
      </c>
      <c r="K119" s="33">
        <f t="shared" si="7"/>
        <v>37.8444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28.2</v>
      </c>
      <c r="F120" s="30">
        <f t="shared" si="5"/>
        <v>124.70039999999999</v>
      </c>
      <c r="G120" s="31"/>
      <c r="H120" s="93">
        <v>4.4219999999999997</v>
      </c>
      <c r="I120" s="32">
        <f t="shared" si="6"/>
        <v>124.70039999999999</v>
      </c>
      <c r="J120" s="33">
        <f t="shared" si="8"/>
        <v>0</v>
      </c>
      <c r="K120" s="33">
        <f t="shared" si="7"/>
        <v>124.70039999999999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12</v>
      </c>
      <c r="F131" s="30">
        <f t="shared" si="5"/>
        <v>24000</v>
      </c>
      <c r="G131" s="31">
        <v>2000</v>
      </c>
      <c r="H131" s="93">
        <v>0</v>
      </c>
      <c r="I131" s="32">
        <f t="shared" si="6"/>
        <v>24000</v>
      </c>
      <c r="J131" s="33">
        <f t="shared" si="8"/>
        <v>24000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3</v>
      </c>
      <c r="F135" s="30">
        <f t="shared" si="5"/>
        <v>2400</v>
      </c>
      <c r="G135" s="31">
        <v>800</v>
      </c>
      <c r="H135" s="93">
        <v>0</v>
      </c>
      <c r="I135" s="32">
        <f t="shared" si="6"/>
        <v>2400</v>
      </c>
      <c r="J135" s="33">
        <f t="shared" si="8"/>
        <v>2400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3</v>
      </c>
      <c r="F136" s="30">
        <f t="shared" si="5"/>
        <v>1989.2400000000002</v>
      </c>
      <c r="G136" s="31"/>
      <c r="H136" s="93">
        <v>663.08</v>
      </c>
      <c r="I136" s="32">
        <f t="shared" si="6"/>
        <v>1989.2400000000002</v>
      </c>
      <c r="J136" s="33">
        <f t="shared" si="8"/>
        <v>0</v>
      </c>
      <c r="K136" s="33">
        <f t="shared" si="7"/>
        <v>1989.2400000000002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3</v>
      </c>
      <c r="F138" s="30">
        <f t="shared" si="5"/>
        <v>2040</v>
      </c>
      <c r="G138" s="31"/>
      <c r="H138" s="93">
        <f>H85</f>
        <v>680</v>
      </c>
      <c r="I138" s="32">
        <f t="shared" si="6"/>
        <v>2040</v>
      </c>
      <c r="J138" s="33">
        <f t="shared" si="8"/>
        <v>0</v>
      </c>
      <c r="K138" s="33">
        <f t="shared" si="7"/>
        <v>2040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605879.65806759999</v>
      </c>
      <c r="J139" s="45">
        <f>SUM(J22:J138)</f>
        <v>295236</v>
      </c>
      <c r="K139" s="45">
        <f>SUM(K22:K138)</f>
        <v>310643.65806759999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9319.3097420279992</v>
      </c>
      <c r="J140" s="46"/>
      <c r="K140" s="46">
        <f>I140</f>
        <v>9319.3097420279992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615198.967809628</v>
      </c>
      <c r="J141" s="46">
        <f>J139</f>
        <v>295236</v>
      </c>
      <c r="K141" s="46">
        <f>K139+K140</f>
        <v>319962.967809628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11042.882208034967</v>
      </c>
      <c r="J142" s="47">
        <f>J141/$E$22</f>
        <v>5299.5153473344099</v>
      </c>
      <c r="K142" s="47">
        <f>K141/$E$22</f>
        <v>5743.3668607005566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8">
    <mergeCell ref="A141:H141"/>
    <mergeCell ref="A142:H142"/>
    <mergeCell ref="H147:K147"/>
    <mergeCell ref="L91:L98"/>
    <mergeCell ref="M91:M97"/>
    <mergeCell ref="N92:N97"/>
    <mergeCell ref="N114:N120"/>
    <mergeCell ref="A139:H139"/>
    <mergeCell ref="A140:H140"/>
    <mergeCell ref="I15:K15"/>
    <mergeCell ref="F16:F18"/>
    <mergeCell ref="G16:H16"/>
    <mergeCell ref="I16:I18"/>
    <mergeCell ref="J16:K16"/>
    <mergeCell ref="G17:G18"/>
    <mergeCell ref="H17:H18"/>
    <mergeCell ref="J17:J18"/>
    <mergeCell ref="K17:K18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179B-B238-4AD7-AE1C-047C95AC45FD}">
  <sheetPr>
    <pageSetUpPr autoPageBreaks="0"/>
  </sheetPr>
  <dimension ref="A1:AB156"/>
  <sheetViews>
    <sheetView showGridLines="0" view="pageBreakPreview" topLeftCell="A76" zoomScale="115" zoomScaleNormal="115" zoomScaleSheetLayoutView="115" workbookViewId="0">
      <selection activeCell="E79" sqref="E79"/>
    </sheetView>
  </sheetViews>
  <sheetFormatPr defaultColWidth="9.140625" defaultRowHeight="12.75" outlineLevelRow="1" x14ac:dyDescent="0.2"/>
  <cols>
    <col min="1" max="2" width="7.85546875" style="59" customWidth="1"/>
    <col min="3" max="3" width="67.85546875" style="60" customWidth="1"/>
    <col min="4" max="4" width="7.7109375" style="61" customWidth="1"/>
    <col min="5" max="5" width="8.28515625" style="7" customWidth="1"/>
    <col min="6" max="6" width="14.5703125" style="58" customWidth="1"/>
    <col min="7" max="7" width="11.28515625" style="58" customWidth="1"/>
    <col min="8" max="8" width="14.28515625" style="58" customWidth="1"/>
    <col min="9" max="9" width="13.85546875" style="7" customWidth="1"/>
    <col min="10" max="10" width="13.5703125" style="7" customWidth="1"/>
    <col min="11" max="12" width="12.85546875" style="7" customWidth="1"/>
    <col min="13" max="13" width="101.140625" style="60" bestFit="1" customWidth="1"/>
    <col min="14" max="14" width="14.5703125" style="10" customWidth="1"/>
    <col min="15" max="16384" width="9.140625" style="10"/>
  </cols>
  <sheetData>
    <row r="1" spans="1:14" x14ac:dyDescent="0.2">
      <c r="A1" s="102"/>
      <c r="B1" s="102"/>
      <c r="C1" s="2"/>
      <c r="D1" s="2"/>
      <c r="E1" s="3"/>
      <c r="F1" s="4"/>
      <c r="G1" s="5"/>
      <c r="H1" s="6"/>
      <c r="J1" s="8"/>
      <c r="K1" s="9" t="s">
        <v>0</v>
      </c>
      <c r="L1" s="9"/>
      <c r="M1" s="52"/>
    </row>
    <row r="2" spans="1:14" x14ac:dyDescent="0.2">
      <c r="A2" s="102"/>
      <c r="B2" s="102"/>
      <c r="C2" s="2"/>
      <c r="D2" s="2"/>
      <c r="E2" s="3"/>
      <c r="F2" s="4"/>
      <c r="G2" s="5"/>
      <c r="H2" s="6"/>
      <c r="J2" s="8"/>
      <c r="K2" s="11" t="s">
        <v>136</v>
      </c>
      <c r="L2" s="11"/>
      <c r="M2" s="21"/>
    </row>
    <row r="3" spans="1:14" x14ac:dyDescent="0.2">
      <c r="A3" s="102"/>
      <c r="B3" s="102"/>
      <c r="C3" s="2"/>
      <c r="D3" s="2"/>
      <c r="E3" s="3"/>
      <c r="F3" s="4"/>
      <c r="G3" s="5"/>
      <c r="H3" s="6"/>
      <c r="J3" s="8"/>
      <c r="K3" s="11"/>
      <c r="L3" s="11"/>
      <c r="M3" s="21"/>
    </row>
    <row r="4" spans="1:14" s="3" customFormat="1" x14ac:dyDescent="0.2">
      <c r="A4" s="12" t="s">
        <v>1</v>
      </c>
      <c r="F4" s="81" t="s">
        <v>134</v>
      </c>
      <c r="G4" s="5"/>
      <c r="H4" s="6"/>
      <c r="I4" s="13"/>
      <c r="J4" s="8"/>
      <c r="K4" s="14"/>
      <c r="L4" s="14"/>
      <c r="M4" s="21"/>
    </row>
    <row r="5" spans="1:14" s="3" customFormat="1" x14ac:dyDescent="0.2">
      <c r="A5" s="12" t="s">
        <v>2</v>
      </c>
      <c r="F5" s="82"/>
      <c r="G5" s="83" t="s">
        <v>3</v>
      </c>
      <c r="H5" s="6"/>
      <c r="I5" s="13"/>
      <c r="J5" s="8"/>
      <c r="K5" s="14"/>
      <c r="L5" s="14"/>
      <c r="M5" s="21"/>
    </row>
    <row r="6" spans="1:14" x14ac:dyDescent="0.2">
      <c r="A6" s="102"/>
      <c r="B6" s="102"/>
      <c r="C6" s="2"/>
      <c r="D6" s="2"/>
      <c r="E6" s="11"/>
      <c r="F6" s="15"/>
      <c r="G6" s="5"/>
      <c r="H6" s="6"/>
      <c r="I6" s="16"/>
      <c r="J6" s="8"/>
      <c r="K6" s="17"/>
      <c r="L6" s="17"/>
      <c r="M6" s="23"/>
    </row>
    <row r="7" spans="1:14" x14ac:dyDescent="0.2">
      <c r="A7" s="139" t="s">
        <v>133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85"/>
      <c r="M7" s="67"/>
    </row>
    <row r="8" spans="1:14" x14ac:dyDescent="0.2">
      <c r="A8" s="140" t="s">
        <v>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00"/>
      <c r="M8" s="68"/>
    </row>
    <row r="9" spans="1:14" ht="15.75" x14ac:dyDescent="0.2">
      <c r="A9" s="141" t="s">
        <v>144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01"/>
      <c r="M9" s="69"/>
    </row>
    <row r="10" spans="1:14" x14ac:dyDescent="0.2">
      <c r="A10" s="102"/>
      <c r="B10" s="102"/>
      <c r="C10" s="142"/>
      <c r="D10" s="142"/>
      <c r="E10" s="142"/>
      <c r="F10" s="142"/>
      <c r="G10" s="142"/>
      <c r="H10" s="142"/>
      <c r="I10" s="142"/>
      <c r="J10" s="142"/>
      <c r="K10" s="142"/>
      <c r="L10" s="102"/>
      <c r="M10" s="21"/>
    </row>
    <row r="11" spans="1:14" x14ac:dyDescent="0.2">
      <c r="A11" s="102"/>
      <c r="B11" s="102"/>
      <c r="C11" s="63" t="s">
        <v>168</v>
      </c>
      <c r="D11" s="18"/>
      <c r="E11" s="19"/>
      <c r="F11" s="20"/>
      <c r="G11" s="5"/>
      <c r="H11" s="6"/>
      <c r="I11" s="16"/>
      <c r="J11" s="8"/>
      <c r="K11" s="17"/>
      <c r="L11" s="17"/>
      <c r="M11" s="23"/>
    </row>
    <row r="12" spans="1:14" ht="15" customHeight="1" x14ac:dyDescent="0.2">
      <c r="A12" s="102"/>
      <c r="B12" s="102"/>
      <c r="C12" s="21"/>
      <c r="D12" s="102"/>
      <c r="E12" s="11"/>
      <c r="F12" s="15"/>
      <c r="G12" s="5"/>
      <c r="H12" s="6"/>
      <c r="I12" s="16"/>
      <c r="J12" s="8"/>
      <c r="K12" s="17"/>
      <c r="L12" s="17"/>
      <c r="M12" s="23"/>
    </row>
    <row r="13" spans="1:14" ht="12.75" customHeight="1" outlineLevel="1" x14ac:dyDescent="0.2">
      <c r="A13" s="22"/>
      <c r="B13" s="22"/>
      <c r="C13" s="23" t="s">
        <v>5</v>
      </c>
      <c r="D13" s="22"/>
      <c r="E13" s="8"/>
      <c r="F13" s="5"/>
      <c r="G13" s="5"/>
      <c r="H13" s="24">
        <f>I141</f>
        <v>447830.94879261695</v>
      </c>
      <c r="I13" s="16" t="s">
        <v>6</v>
      </c>
      <c r="J13" s="8"/>
      <c r="K13" s="17"/>
      <c r="L13" s="17"/>
      <c r="M13" s="23"/>
      <c r="N13" s="25"/>
    </row>
    <row r="14" spans="1:14" ht="12.75" customHeight="1" outlineLevel="1" x14ac:dyDescent="0.2">
      <c r="A14" s="22"/>
      <c r="B14" s="22"/>
      <c r="C14" s="23"/>
      <c r="D14" s="22"/>
      <c r="E14" s="8"/>
      <c r="F14" s="5"/>
      <c r="G14" s="5"/>
      <c r="H14" s="6"/>
      <c r="I14" s="16"/>
      <c r="J14" s="8"/>
      <c r="K14" s="17"/>
      <c r="L14" s="17"/>
      <c r="M14" s="23"/>
    </row>
    <row r="15" spans="1:14" ht="18.75" customHeight="1" x14ac:dyDescent="0.2">
      <c r="A15" s="137" t="s">
        <v>7</v>
      </c>
      <c r="B15" s="143" t="s">
        <v>8</v>
      </c>
      <c r="C15" s="137" t="s">
        <v>9</v>
      </c>
      <c r="D15" s="137" t="s">
        <v>10</v>
      </c>
      <c r="E15" s="137" t="s">
        <v>11</v>
      </c>
      <c r="F15" s="146" t="s">
        <v>12</v>
      </c>
      <c r="G15" s="147"/>
      <c r="H15" s="148"/>
      <c r="I15" s="137" t="s">
        <v>13</v>
      </c>
      <c r="J15" s="137"/>
      <c r="K15" s="137"/>
      <c r="L15" s="86"/>
      <c r="M15" s="70"/>
    </row>
    <row r="16" spans="1:14" ht="12.75" customHeight="1" x14ac:dyDescent="0.2">
      <c r="A16" s="137"/>
      <c r="B16" s="144"/>
      <c r="C16" s="137"/>
      <c r="D16" s="137"/>
      <c r="E16" s="137"/>
      <c r="F16" s="149" t="s">
        <v>14</v>
      </c>
      <c r="G16" s="136" t="s">
        <v>15</v>
      </c>
      <c r="H16" s="136"/>
      <c r="I16" s="137" t="s">
        <v>14</v>
      </c>
      <c r="J16" s="137" t="s">
        <v>15</v>
      </c>
      <c r="K16" s="137"/>
      <c r="L16" s="86"/>
      <c r="M16" s="70"/>
    </row>
    <row r="17" spans="1:13" ht="8.25" customHeight="1" x14ac:dyDescent="0.2">
      <c r="A17" s="137"/>
      <c r="B17" s="144"/>
      <c r="C17" s="137"/>
      <c r="D17" s="137"/>
      <c r="E17" s="137"/>
      <c r="F17" s="150"/>
      <c r="G17" s="136" t="s">
        <v>16</v>
      </c>
      <c r="H17" s="136" t="s">
        <v>17</v>
      </c>
      <c r="I17" s="137"/>
      <c r="J17" s="137" t="s">
        <v>16</v>
      </c>
      <c r="K17" s="137" t="s">
        <v>17</v>
      </c>
      <c r="L17" s="86"/>
      <c r="M17" s="70"/>
    </row>
    <row r="18" spans="1:13" ht="8.25" customHeight="1" x14ac:dyDescent="0.2">
      <c r="A18" s="137"/>
      <c r="B18" s="145"/>
      <c r="C18" s="137"/>
      <c r="D18" s="137"/>
      <c r="E18" s="137"/>
      <c r="F18" s="151"/>
      <c r="G18" s="136"/>
      <c r="H18" s="136"/>
      <c r="I18" s="137"/>
      <c r="J18" s="137"/>
      <c r="K18" s="137"/>
      <c r="L18" s="86"/>
      <c r="M18" s="70"/>
    </row>
    <row r="19" spans="1:13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84">
        <v>6</v>
      </c>
      <c r="G19" s="84">
        <v>7</v>
      </c>
      <c r="H19" s="84">
        <v>8</v>
      </c>
      <c r="I19" s="26">
        <v>9</v>
      </c>
      <c r="J19" s="26">
        <v>10</v>
      </c>
      <c r="K19" s="26">
        <v>11</v>
      </c>
      <c r="L19" s="87"/>
      <c r="M19" s="21"/>
    </row>
    <row r="20" spans="1:13" x14ac:dyDescent="0.2">
      <c r="A20" s="26"/>
      <c r="B20" s="26"/>
      <c r="C20" s="27" t="s">
        <v>18</v>
      </c>
      <c r="D20" s="26"/>
      <c r="E20" s="26"/>
      <c r="F20" s="84"/>
      <c r="G20" s="84"/>
      <c r="H20" s="84"/>
      <c r="I20" s="26"/>
      <c r="J20" s="26"/>
      <c r="K20" s="26"/>
      <c r="L20" s="87">
        <v>1.1000000000000001</v>
      </c>
      <c r="M20" s="21"/>
    </row>
    <row r="21" spans="1:13" x14ac:dyDescent="0.2">
      <c r="A21" s="26"/>
      <c r="B21" s="26"/>
      <c r="C21" s="27" t="s">
        <v>19</v>
      </c>
      <c r="D21" s="26"/>
      <c r="E21" s="26"/>
      <c r="F21" s="84"/>
      <c r="G21" s="84"/>
      <c r="H21" s="84"/>
      <c r="I21" s="26"/>
      <c r="J21" s="26"/>
      <c r="K21" s="26"/>
      <c r="L21" s="87"/>
      <c r="M21" s="21"/>
    </row>
    <row r="22" spans="1:13" x14ac:dyDescent="0.2">
      <c r="A22" s="26">
        <v>1</v>
      </c>
      <c r="B22" s="26"/>
      <c r="C22" s="28" t="s">
        <v>20</v>
      </c>
      <c r="D22" s="26" t="s">
        <v>21</v>
      </c>
      <c r="E22" s="64">
        <v>37.299999999999997</v>
      </c>
      <c r="F22" s="30">
        <f>I22</f>
        <v>13054.999999999998</v>
      </c>
      <c r="G22" s="31">
        <v>350</v>
      </c>
      <c r="H22" s="31"/>
      <c r="I22" s="32">
        <f>SUM(J22:K22)</f>
        <v>13054.999999999998</v>
      </c>
      <c r="J22" s="33">
        <f>E22*G22</f>
        <v>13054.999999999998</v>
      </c>
      <c r="K22" s="33">
        <f>H22*E22</f>
        <v>0</v>
      </c>
      <c r="L22" s="88"/>
      <c r="M22" s="66"/>
    </row>
    <row r="23" spans="1:13" x14ac:dyDescent="0.2">
      <c r="A23" s="26"/>
      <c r="B23" s="26"/>
      <c r="C23" s="34" t="s">
        <v>22</v>
      </c>
      <c r="D23" s="26" t="s">
        <v>21</v>
      </c>
      <c r="E23" s="64">
        <f>E22</f>
        <v>37.299999999999997</v>
      </c>
      <c r="F23" s="30">
        <f t="shared" ref="F23:F86" si="0">I23</f>
        <v>14919.999999999998</v>
      </c>
      <c r="G23" s="31"/>
      <c r="H23" s="94">
        <v>400</v>
      </c>
      <c r="I23" s="32">
        <f t="shared" ref="I23:I86" si="1">SUM(J23:K23)</f>
        <v>14919.999999999998</v>
      </c>
      <c r="J23" s="33">
        <f>E23*G23</f>
        <v>0</v>
      </c>
      <c r="K23" s="33">
        <f t="shared" ref="K23:K86" si="2">H23*E23</f>
        <v>14919.999999999998</v>
      </c>
      <c r="L23" s="88"/>
      <c r="M23" s="66"/>
    </row>
    <row r="24" spans="1:13" x14ac:dyDescent="0.2">
      <c r="A24" s="26"/>
      <c r="B24" s="26"/>
      <c r="C24" s="34" t="s">
        <v>23</v>
      </c>
      <c r="D24" s="26" t="s">
        <v>24</v>
      </c>
      <c r="E24" s="64">
        <f>E103+E105</f>
        <v>10</v>
      </c>
      <c r="F24" s="30">
        <f t="shared" si="0"/>
        <v>2600</v>
      </c>
      <c r="G24" s="31"/>
      <c r="H24" s="94">
        <v>260</v>
      </c>
      <c r="I24" s="32">
        <f t="shared" si="1"/>
        <v>2600</v>
      </c>
      <c r="J24" s="33">
        <f t="shared" ref="J24:J87" si="3">E24*G24</f>
        <v>0</v>
      </c>
      <c r="K24" s="33">
        <f t="shared" si="2"/>
        <v>2600</v>
      </c>
      <c r="L24" s="88"/>
      <c r="M24" s="66"/>
    </row>
    <row r="25" spans="1:13" x14ac:dyDescent="0.2">
      <c r="A25" s="26">
        <v>2</v>
      </c>
      <c r="B25" s="26"/>
      <c r="C25" s="28" t="s">
        <v>25</v>
      </c>
      <c r="D25" s="26" t="s">
        <v>26</v>
      </c>
      <c r="E25" s="64">
        <v>6</v>
      </c>
      <c r="F25" s="30">
        <f t="shared" si="0"/>
        <v>6900</v>
      </c>
      <c r="G25" s="31">
        <v>1150</v>
      </c>
      <c r="H25" s="94"/>
      <c r="I25" s="32">
        <f t="shared" si="1"/>
        <v>6900</v>
      </c>
      <c r="J25" s="33">
        <f t="shared" si="3"/>
        <v>6900</v>
      </c>
      <c r="K25" s="33">
        <f t="shared" si="2"/>
        <v>0</v>
      </c>
      <c r="L25" s="88"/>
      <c r="M25" s="66"/>
    </row>
    <row r="26" spans="1:13" x14ac:dyDescent="0.2">
      <c r="A26" s="26"/>
      <c r="B26" s="26"/>
      <c r="C26" s="34" t="s">
        <v>27</v>
      </c>
      <c r="D26" s="26" t="s">
        <v>28</v>
      </c>
      <c r="E26" s="64">
        <v>2</v>
      </c>
      <c r="F26" s="30">
        <f t="shared" si="0"/>
        <v>1872</v>
      </c>
      <c r="G26" s="31"/>
      <c r="H26" s="94">
        <v>936</v>
      </c>
      <c r="I26" s="32">
        <f t="shared" si="1"/>
        <v>1872</v>
      </c>
      <c r="J26" s="33">
        <f t="shared" si="3"/>
        <v>0</v>
      </c>
      <c r="K26" s="33">
        <f t="shared" si="2"/>
        <v>1872</v>
      </c>
      <c r="L26" s="88"/>
      <c r="M26" s="66"/>
    </row>
    <row r="27" spans="1:13" x14ac:dyDescent="0.2">
      <c r="A27" s="26">
        <v>3</v>
      </c>
      <c r="B27" s="26"/>
      <c r="C27" s="28" t="s">
        <v>29</v>
      </c>
      <c r="D27" s="26" t="s">
        <v>26</v>
      </c>
      <c r="E27" s="64">
        <f>E25</f>
        <v>6</v>
      </c>
      <c r="F27" s="30">
        <f t="shared" si="0"/>
        <v>2700</v>
      </c>
      <c r="G27" s="31">
        <v>450</v>
      </c>
      <c r="H27" s="94"/>
      <c r="I27" s="32">
        <f t="shared" si="1"/>
        <v>2700</v>
      </c>
      <c r="J27" s="33">
        <f t="shared" si="3"/>
        <v>2700</v>
      </c>
      <c r="K27" s="33">
        <f t="shared" si="2"/>
        <v>0</v>
      </c>
      <c r="L27" s="88"/>
      <c r="M27" s="66"/>
    </row>
    <row r="28" spans="1:13" x14ac:dyDescent="0.2">
      <c r="A28" s="26"/>
      <c r="B28" s="26"/>
      <c r="C28" s="34" t="s">
        <v>30</v>
      </c>
      <c r="D28" s="26" t="s">
        <v>26</v>
      </c>
      <c r="E28" s="64">
        <f>E27</f>
        <v>6</v>
      </c>
      <c r="F28" s="30">
        <f t="shared" si="0"/>
        <v>3120</v>
      </c>
      <c r="G28" s="31"/>
      <c r="H28" s="94">
        <v>520</v>
      </c>
      <c r="I28" s="32">
        <f t="shared" si="1"/>
        <v>3120</v>
      </c>
      <c r="J28" s="33">
        <f t="shared" si="3"/>
        <v>0</v>
      </c>
      <c r="K28" s="33">
        <f t="shared" si="2"/>
        <v>3120</v>
      </c>
      <c r="L28" s="88"/>
      <c r="M28" s="66"/>
    </row>
    <row r="29" spans="1:13" x14ac:dyDescent="0.2">
      <c r="A29" s="26"/>
      <c r="B29" s="26"/>
      <c r="C29" s="27" t="s">
        <v>31</v>
      </c>
      <c r="D29" s="26"/>
      <c r="E29" s="64"/>
      <c r="F29" s="30">
        <f t="shared" si="0"/>
        <v>0</v>
      </c>
      <c r="G29" s="31"/>
      <c r="H29" s="94"/>
      <c r="I29" s="32">
        <f t="shared" si="1"/>
        <v>0</v>
      </c>
      <c r="J29" s="33">
        <f t="shared" si="3"/>
        <v>0</v>
      </c>
      <c r="K29" s="33">
        <f t="shared" si="2"/>
        <v>0</v>
      </c>
      <c r="L29" s="88"/>
      <c r="M29" s="66"/>
    </row>
    <row r="30" spans="1:13" x14ac:dyDescent="0.2">
      <c r="A30" s="26">
        <v>4</v>
      </c>
      <c r="B30" s="26"/>
      <c r="C30" s="28" t="s">
        <v>32</v>
      </c>
      <c r="D30" s="26" t="s">
        <v>21</v>
      </c>
      <c r="E30" s="64">
        <v>105.57</v>
      </c>
      <c r="F30" s="30">
        <f t="shared" si="0"/>
        <v>26392.5</v>
      </c>
      <c r="G30" s="31">
        <v>250</v>
      </c>
      <c r="H30" s="94"/>
      <c r="I30" s="32">
        <f t="shared" si="1"/>
        <v>26392.5</v>
      </c>
      <c r="J30" s="33">
        <f t="shared" si="3"/>
        <v>26392.5</v>
      </c>
      <c r="K30" s="33">
        <f t="shared" si="2"/>
        <v>0</v>
      </c>
      <c r="L30" s="88"/>
      <c r="M30" s="66"/>
    </row>
    <row r="31" spans="1:13" x14ac:dyDescent="0.2">
      <c r="A31" s="26"/>
      <c r="B31" s="26"/>
      <c r="C31" s="35" t="s">
        <v>33</v>
      </c>
      <c r="D31" s="26" t="s">
        <v>34</v>
      </c>
      <c r="E31" s="64">
        <f>0.25*E40</f>
        <v>5.33</v>
      </c>
      <c r="F31" s="30">
        <f t="shared" si="0"/>
        <v>416.64609999999999</v>
      </c>
      <c r="G31" s="31"/>
      <c r="H31" s="93">
        <v>78.17</v>
      </c>
      <c r="I31" s="32">
        <f t="shared" si="1"/>
        <v>416.64609999999999</v>
      </c>
      <c r="J31" s="33">
        <f t="shared" si="3"/>
        <v>0</v>
      </c>
      <c r="K31" s="33">
        <f t="shared" si="2"/>
        <v>416.64609999999999</v>
      </c>
      <c r="L31" s="88"/>
      <c r="M31" s="66"/>
    </row>
    <row r="32" spans="1:13" x14ac:dyDescent="0.2">
      <c r="A32" s="26"/>
      <c r="B32" s="26"/>
      <c r="C32" s="35" t="s">
        <v>35</v>
      </c>
      <c r="D32" s="26" t="s">
        <v>34</v>
      </c>
      <c r="E32" s="64">
        <f>0.25*($E$30-E40)</f>
        <v>21.0625</v>
      </c>
      <c r="F32" s="30">
        <f t="shared" si="0"/>
        <v>1323.6306875000002</v>
      </c>
      <c r="G32" s="31"/>
      <c r="H32" s="93">
        <v>62.843000000000011</v>
      </c>
      <c r="I32" s="32">
        <f t="shared" si="1"/>
        <v>1323.6306875000002</v>
      </c>
      <c r="J32" s="33">
        <f t="shared" si="3"/>
        <v>0</v>
      </c>
      <c r="K32" s="33">
        <f t="shared" si="2"/>
        <v>1323.6306875000002</v>
      </c>
      <c r="L32" s="88"/>
      <c r="M32" s="66"/>
    </row>
    <row r="33" spans="1:13" x14ac:dyDescent="0.2">
      <c r="A33" s="26"/>
      <c r="B33" s="26"/>
      <c r="C33" s="35" t="s">
        <v>36</v>
      </c>
      <c r="D33" s="26" t="s">
        <v>34</v>
      </c>
      <c r="E33" s="64">
        <f>1.3*$E$30</f>
        <v>137.24099999999999</v>
      </c>
      <c r="F33" s="30">
        <f t="shared" si="0"/>
        <v>4393.0844100000004</v>
      </c>
      <c r="G33" s="31"/>
      <c r="H33" s="93">
        <v>32.010000000000005</v>
      </c>
      <c r="I33" s="32">
        <f t="shared" si="1"/>
        <v>4393.0844100000004</v>
      </c>
      <c r="J33" s="33">
        <f t="shared" si="3"/>
        <v>0</v>
      </c>
      <c r="K33" s="33">
        <f t="shared" si="2"/>
        <v>4393.0844100000004</v>
      </c>
      <c r="L33" s="88"/>
      <c r="M33" s="66"/>
    </row>
    <row r="34" spans="1:13" x14ac:dyDescent="0.2">
      <c r="A34" s="26"/>
      <c r="B34" s="26"/>
      <c r="C34" s="35" t="s">
        <v>37</v>
      </c>
      <c r="D34" s="26" t="s">
        <v>24</v>
      </c>
      <c r="E34" s="64">
        <f>0.05*$E$30</f>
        <v>5.2785000000000002</v>
      </c>
      <c r="F34" s="30">
        <f t="shared" si="0"/>
        <v>3326.5740420000002</v>
      </c>
      <c r="G34" s="31"/>
      <c r="H34" s="93">
        <v>630.21199999999999</v>
      </c>
      <c r="I34" s="32">
        <f t="shared" si="1"/>
        <v>3326.5740420000002</v>
      </c>
      <c r="J34" s="33">
        <f t="shared" si="3"/>
        <v>0</v>
      </c>
      <c r="K34" s="33">
        <f t="shared" si="2"/>
        <v>3326.5740420000002</v>
      </c>
      <c r="L34" s="88"/>
      <c r="M34" s="66"/>
    </row>
    <row r="35" spans="1:13" x14ac:dyDescent="0.2">
      <c r="A35" s="26">
        <v>5</v>
      </c>
      <c r="B35" s="26"/>
      <c r="C35" s="28" t="s">
        <v>38</v>
      </c>
      <c r="D35" s="26" t="s">
        <v>21</v>
      </c>
      <c r="E35" s="64">
        <f>E30</f>
        <v>105.57</v>
      </c>
      <c r="F35" s="30">
        <f t="shared" si="0"/>
        <v>26392.5</v>
      </c>
      <c r="G35" s="31">
        <v>250</v>
      </c>
      <c r="H35" s="93"/>
      <c r="I35" s="32">
        <f t="shared" si="1"/>
        <v>26392.5</v>
      </c>
      <c r="J35" s="33">
        <f t="shared" si="3"/>
        <v>26392.5</v>
      </c>
      <c r="K35" s="33">
        <f t="shared" si="2"/>
        <v>0</v>
      </c>
      <c r="L35" s="88"/>
      <c r="M35" s="66"/>
    </row>
    <row r="36" spans="1:13" x14ac:dyDescent="0.2">
      <c r="A36" s="26"/>
      <c r="B36" s="26"/>
      <c r="C36" s="35" t="s">
        <v>39</v>
      </c>
      <c r="D36" s="26" t="s">
        <v>24</v>
      </c>
      <c r="E36" s="36">
        <f>ROUNDUP(E35/25,0)</f>
        <v>5</v>
      </c>
      <c r="F36" s="30">
        <f t="shared" si="0"/>
        <v>9625.0000000000018</v>
      </c>
      <c r="G36" s="31"/>
      <c r="H36" s="93">
        <v>1925.0000000000002</v>
      </c>
      <c r="I36" s="32">
        <f t="shared" si="1"/>
        <v>9625.0000000000018</v>
      </c>
      <c r="J36" s="33">
        <f t="shared" si="3"/>
        <v>0</v>
      </c>
      <c r="K36" s="33">
        <f t="shared" si="2"/>
        <v>9625.0000000000018</v>
      </c>
      <c r="L36" s="88"/>
      <c r="M36" s="66" t="s">
        <v>141</v>
      </c>
    </row>
    <row r="37" spans="1:13" x14ac:dyDescent="0.2">
      <c r="A37" s="26"/>
      <c r="B37" s="26"/>
      <c r="C37" s="35" t="s">
        <v>40</v>
      </c>
      <c r="D37" s="26" t="s">
        <v>34</v>
      </c>
      <c r="E37" s="36">
        <f>0.02*E35</f>
        <v>2.1113999999999997</v>
      </c>
      <c r="F37" s="30">
        <f t="shared" si="0"/>
        <v>3379.1563476000001</v>
      </c>
      <c r="G37" s="31"/>
      <c r="H37" s="93">
        <v>1600.4340000000002</v>
      </c>
      <c r="I37" s="32">
        <f t="shared" si="1"/>
        <v>3379.1563476000001</v>
      </c>
      <c r="J37" s="33">
        <f t="shared" si="3"/>
        <v>0</v>
      </c>
      <c r="K37" s="33">
        <f t="shared" si="2"/>
        <v>3379.1563476000001</v>
      </c>
      <c r="L37" s="88"/>
      <c r="M37" s="66"/>
    </row>
    <row r="38" spans="1:13" x14ac:dyDescent="0.2">
      <c r="A38" s="26">
        <v>6</v>
      </c>
      <c r="B38" s="26"/>
      <c r="C38" s="28" t="s">
        <v>41</v>
      </c>
      <c r="D38" s="26" t="s">
        <v>21</v>
      </c>
      <c r="E38" s="64">
        <f>E30</f>
        <v>105.57</v>
      </c>
      <c r="F38" s="30">
        <f t="shared" si="0"/>
        <v>21114</v>
      </c>
      <c r="G38" s="31">
        <v>200</v>
      </c>
      <c r="H38" s="93">
        <v>0</v>
      </c>
      <c r="I38" s="32">
        <f t="shared" si="1"/>
        <v>21114</v>
      </c>
      <c r="J38" s="33">
        <f t="shared" si="3"/>
        <v>21114</v>
      </c>
      <c r="K38" s="33">
        <f t="shared" si="2"/>
        <v>0</v>
      </c>
      <c r="L38" s="88"/>
      <c r="M38" s="66"/>
    </row>
    <row r="39" spans="1:13" x14ac:dyDescent="0.2">
      <c r="A39" s="26"/>
      <c r="B39" s="26"/>
      <c r="C39" s="35" t="s">
        <v>42</v>
      </c>
      <c r="D39" s="26" t="s">
        <v>34</v>
      </c>
      <c r="E39" s="36">
        <f>0.3*E38</f>
        <v>31.670999999999996</v>
      </c>
      <c r="F39" s="30">
        <f t="shared" si="0"/>
        <v>12662.604207</v>
      </c>
      <c r="G39" s="31"/>
      <c r="H39" s="93">
        <v>399.81700000000006</v>
      </c>
      <c r="I39" s="32">
        <f t="shared" si="1"/>
        <v>12662.604207</v>
      </c>
      <c r="J39" s="33">
        <f t="shared" si="3"/>
        <v>0</v>
      </c>
      <c r="K39" s="33">
        <f t="shared" si="2"/>
        <v>12662.604207</v>
      </c>
      <c r="L39" s="88"/>
      <c r="M39" s="66"/>
    </row>
    <row r="40" spans="1:13" x14ac:dyDescent="0.2">
      <c r="A40" s="26">
        <v>7</v>
      </c>
      <c r="B40" s="26"/>
      <c r="C40" s="28" t="s">
        <v>43</v>
      </c>
      <c r="D40" s="26" t="s">
        <v>21</v>
      </c>
      <c r="E40" s="64">
        <v>21.32</v>
      </c>
      <c r="F40" s="30">
        <f t="shared" si="0"/>
        <v>24518</v>
      </c>
      <c r="G40" s="31">
        <v>1150</v>
      </c>
      <c r="H40" s="93"/>
      <c r="I40" s="32">
        <f t="shared" si="1"/>
        <v>24518</v>
      </c>
      <c r="J40" s="33">
        <f t="shared" si="3"/>
        <v>24518</v>
      </c>
      <c r="K40" s="33">
        <f t="shared" si="2"/>
        <v>0</v>
      </c>
      <c r="L40" s="88"/>
      <c r="M40" s="66"/>
    </row>
    <row r="41" spans="1:13" x14ac:dyDescent="0.2">
      <c r="A41" s="26"/>
      <c r="B41" s="26"/>
      <c r="C41" s="35" t="s">
        <v>44</v>
      </c>
      <c r="D41" s="26" t="s">
        <v>34</v>
      </c>
      <c r="E41" s="37">
        <f>8*E40</f>
        <v>170.56</v>
      </c>
      <c r="F41" s="30">
        <f t="shared" si="0"/>
        <v>3718.5491200000006</v>
      </c>
      <c r="G41" s="31"/>
      <c r="H41" s="93">
        <v>21.802000000000003</v>
      </c>
      <c r="I41" s="32">
        <f t="shared" si="1"/>
        <v>3718.5491200000006</v>
      </c>
      <c r="J41" s="33">
        <f t="shared" si="3"/>
        <v>0</v>
      </c>
      <c r="K41" s="33">
        <f t="shared" si="2"/>
        <v>3718.5491200000006</v>
      </c>
      <c r="L41" s="88"/>
      <c r="M41" s="66"/>
    </row>
    <row r="42" spans="1:13" ht="25.5" x14ac:dyDescent="0.2">
      <c r="A42" s="26"/>
      <c r="B42" s="26"/>
      <c r="C42" s="35" t="s">
        <v>45</v>
      </c>
      <c r="D42" s="26" t="s">
        <v>21</v>
      </c>
      <c r="E42" s="37">
        <f>1.09*E40</f>
        <v>23.238800000000001</v>
      </c>
      <c r="F42" s="30">
        <f t="shared" si="0"/>
        <v>12500.150520000003</v>
      </c>
      <c r="G42" s="31"/>
      <c r="H42" s="93">
        <v>537.90000000000009</v>
      </c>
      <c r="I42" s="32">
        <f t="shared" si="1"/>
        <v>12500.150520000003</v>
      </c>
      <c r="J42" s="33">
        <f t="shared" si="3"/>
        <v>0</v>
      </c>
      <c r="K42" s="33">
        <f t="shared" si="2"/>
        <v>12500.150520000003</v>
      </c>
      <c r="L42" s="88"/>
      <c r="M42" s="66"/>
    </row>
    <row r="43" spans="1:13" x14ac:dyDescent="0.2">
      <c r="A43" s="26"/>
      <c r="B43" s="26"/>
      <c r="C43" s="35" t="s">
        <v>46</v>
      </c>
      <c r="D43" s="26" t="s">
        <v>34</v>
      </c>
      <c r="E43" s="37">
        <f>0.25*E40</f>
        <v>5.33</v>
      </c>
      <c r="F43" s="30">
        <f t="shared" si="0"/>
        <v>675.53485999999998</v>
      </c>
      <c r="G43" s="31"/>
      <c r="H43" s="93">
        <v>126.742</v>
      </c>
      <c r="I43" s="32">
        <f t="shared" si="1"/>
        <v>675.53485999999998</v>
      </c>
      <c r="J43" s="33">
        <f t="shared" si="3"/>
        <v>0</v>
      </c>
      <c r="K43" s="33">
        <f t="shared" si="2"/>
        <v>675.53485999999998</v>
      </c>
      <c r="L43" s="88"/>
      <c r="M43" s="66"/>
    </row>
    <row r="44" spans="1:13" x14ac:dyDescent="0.2">
      <c r="A44" s="26"/>
      <c r="B44" s="26"/>
      <c r="C44" s="35" t="s">
        <v>47</v>
      </c>
      <c r="D44" s="26" t="s">
        <v>26</v>
      </c>
      <c r="E44" s="36">
        <f>ROUNDUP(0.17*E40,0)</f>
        <v>4</v>
      </c>
      <c r="F44" s="30">
        <f t="shared" si="0"/>
        <v>110.26400000000001</v>
      </c>
      <c r="G44" s="31"/>
      <c r="H44" s="93">
        <v>27.566000000000003</v>
      </c>
      <c r="I44" s="32">
        <f t="shared" si="1"/>
        <v>110.26400000000001</v>
      </c>
      <c r="J44" s="33">
        <f>E45*G44</f>
        <v>0</v>
      </c>
      <c r="K44" s="33">
        <f t="shared" si="2"/>
        <v>110.26400000000001</v>
      </c>
      <c r="L44" s="88"/>
      <c r="M44" s="66"/>
    </row>
    <row r="45" spans="1:13" x14ac:dyDescent="0.2">
      <c r="A45" s="26"/>
      <c r="B45" s="26"/>
      <c r="C45" s="35" t="s">
        <v>48</v>
      </c>
      <c r="D45" s="26" t="s">
        <v>24</v>
      </c>
      <c r="E45" s="64">
        <v>1</v>
      </c>
      <c r="F45" s="30">
        <f t="shared" si="0"/>
        <v>287.19900000000001</v>
      </c>
      <c r="G45" s="31"/>
      <c r="H45" s="93">
        <v>287.19900000000001</v>
      </c>
      <c r="I45" s="32">
        <f t="shared" si="1"/>
        <v>287.19900000000001</v>
      </c>
      <c r="J45" s="33">
        <f t="shared" si="3"/>
        <v>0</v>
      </c>
      <c r="K45" s="33">
        <f t="shared" si="2"/>
        <v>287.19900000000001</v>
      </c>
      <c r="L45" s="88"/>
      <c r="M45" s="66"/>
    </row>
    <row r="46" spans="1:13" x14ac:dyDescent="0.2">
      <c r="A46" s="26"/>
      <c r="B46" s="26"/>
      <c r="C46" s="35" t="s">
        <v>49</v>
      </c>
      <c r="D46" s="26" t="s">
        <v>24</v>
      </c>
      <c r="E46" s="64">
        <v>1</v>
      </c>
      <c r="F46" s="30">
        <f t="shared" si="0"/>
        <v>474.76000000000005</v>
      </c>
      <c r="G46" s="31"/>
      <c r="H46" s="93">
        <v>474.76000000000005</v>
      </c>
      <c r="I46" s="32">
        <f t="shared" si="1"/>
        <v>474.76000000000005</v>
      </c>
      <c r="J46" s="33">
        <f t="shared" si="3"/>
        <v>0</v>
      </c>
      <c r="K46" s="33">
        <f t="shared" si="2"/>
        <v>474.76000000000005</v>
      </c>
      <c r="L46" s="88"/>
      <c r="M46" s="66"/>
    </row>
    <row r="47" spans="1:13" x14ac:dyDescent="0.2">
      <c r="A47" s="26"/>
      <c r="B47" s="26"/>
      <c r="C47" s="27" t="s">
        <v>50</v>
      </c>
      <c r="D47" s="26"/>
      <c r="E47" s="64"/>
      <c r="F47" s="30">
        <f t="shared" si="0"/>
        <v>0</v>
      </c>
      <c r="G47" s="31"/>
      <c r="H47" s="93"/>
      <c r="I47" s="32"/>
      <c r="J47" s="33">
        <f t="shared" si="3"/>
        <v>0</v>
      </c>
      <c r="K47" s="33">
        <f t="shared" si="2"/>
        <v>0</v>
      </c>
      <c r="L47" s="88"/>
      <c r="M47" s="66"/>
    </row>
    <row r="48" spans="1:13" x14ac:dyDescent="0.2">
      <c r="A48" s="26">
        <v>8</v>
      </c>
      <c r="B48" s="26"/>
      <c r="C48" s="28" t="s">
        <v>51</v>
      </c>
      <c r="D48" s="26" t="s">
        <v>21</v>
      </c>
      <c r="E48" s="64">
        <v>4.4000000000000004</v>
      </c>
      <c r="F48" s="30">
        <f t="shared" si="0"/>
        <v>5060</v>
      </c>
      <c r="G48" s="31">
        <v>1150</v>
      </c>
      <c r="H48" s="93"/>
      <c r="I48" s="32">
        <f t="shared" si="1"/>
        <v>5060</v>
      </c>
      <c r="J48" s="33">
        <f t="shared" si="3"/>
        <v>5060</v>
      </c>
      <c r="K48" s="33">
        <f t="shared" si="2"/>
        <v>0</v>
      </c>
      <c r="L48" s="88"/>
      <c r="M48" s="66"/>
    </row>
    <row r="49" spans="1:28" x14ac:dyDescent="0.2">
      <c r="A49" s="26"/>
      <c r="B49" s="26"/>
      <c r="C49" s="35" t="s">
        <v>35</v>
      </c>
      <c r="D49" s="26" t="s">
        <v>34</v>
      </c>
      <c r="E49" s="64">
        <f>0.25*E48</f>
        <v>1.1000000000000001</v>
      </c>
      <c r="F49" s="30">
        <f t="shared" si="0"/>
        <v>69.12730000000002</v>
      </c>
      <c r="G49" s="31"/>
      <c r="H49" s="93">
        <v>62.843000000000011</v>
      </c>
      <c r="I49" s="32">
        <f t="shared" si="1"/>
        <v>69.12730000000002</v>
      </c>
      <c r="J49" s="33">
        <f t="shared" si="3"/>
        <v>0</v>
      </c>
      <c r="K49" s="33">
        <f t="shared" si="2"/>
        <v>69.12730000000002</v>
      </c>
      <c r="L49" s="88"/>
      <c r="M49" s="66"/>
      <c r="U49" s="38"/>
    </row>
    <row r="50" spans="1:28" x14ac:dyDescent="0.2">
      <c r="A50" s="26"/>
      <c r="B50" s="26"/>
      <c r="C50" s="39" t="s">
        <v>44</v>
      </c>
      <c r="D50" s="26" t="s">
        <v>34</v>
      </c>
      <c r="E50" s="36">
        <f>8*E48</f>
        <v>35.200000000000003</v>
      </c>
      <c r="F50" s="30">
        <f t="shared" si="0"/>
        <v>767.43040000000019</v>
      </c>
      <c r="G50" s="31"/>
      <c r="H50" s="93">
        <v>21.802000000000003</v>
      </c>
      <c r="I50" s="32">
        <f t="shared" si="1"/>
        <v>767.43040000000019</v>
      </c>
      <c r="J50" s="33">
        <f t="shared" si="3"/>
        <v>0</v>
      </c>
      <c r="K50" s="33">
        <f t="shared" si="2"/>
        <v>767.43040000000019</v>
      </c>
      <c r="L50" s="88"/>
      <c r="M50" s="66"/>
    </row>
    <row r="51" spans="1:28" ht="22.5" x14ac:dyDescent="0.35">
      <c r="A51" s="26"/>
      <c r="B51" s="26"/>
      <c r="C51" s="39" t="s">
        <v>132</v>
      </c>
      <c r="D51" s="26" t="s">
        <v>21</v>
      </c>
      <c r="E51" s="36">
        <f>1.09*E48</f>
        <v>4.7960000000000012</v>
      </c>
      <c r="F51" s="30">
        <f t="shared" si="0"/>
        <v>6230.4836000000023</v>
      </c>
      <c r="G51" s="31"/>
      <c r="H51" s="93">
        <v>1299.1000000000001</v>
      </c>
      <c r="I51" s="32">
        <f t="shared" si="1"/>
        <v>6230.4836000000023</v>
      </c>
      <c r="J51" s="33">
        <f t="shared" si="3"/>
        <v>0</v>
      </c>
      <c r="K51" s="33">
        <f t="shared" si="2"/>
        <v>6230.4836000000023</v>
      </c>
      <c r="L51" s="88"/>
      <c r="M51" s="66"/>
      <c r="O51" s="38"/>
      <c r="Y51" s="41"/>
      <c r="AB51" s="38"/>
    </row>
    <row r="52" spans="1:28" x14ac:dyDescent="0.2">
      <c r="A52" s="26"/>
      <c r="B52" s="26"/>
      <c r="C52" s="39" t="s">
        <v>52</v>
      </c>
      <c r="D52" s="26" t="s">
        <v>34</v>
      </c>
      <c r="E52" s="36">
        <f>0.25*E48</f>
        <v>1.1000000000000001</v>
      </c>
      <c r="F52" s="30">
        <f t="shared" si="0"/>
        <v>153.21020000000001</v>
      </c>
      <c r="G52" s="31"/>
      <c r="H52" s="93">
        <v>139.28200000000001</v>
      </c>
      <c r="I52" s="32">
        <f t="shared" si="1"/>
        <v>153.21020000000001</v>
      </c>
      <c r="J52" s="33">
        <f t="shared" si="3"/>
        <v>0</v>
      </c>
      <c r="K52" s="33">
        <f t="shared" si="2"/>
        <v>153.21020000000001</v>
      </c>
      <c r="L52" s="88"/>
      <c r="M52" s="66"/>
    </row>
    <row r="53" spans="1:28" x14ac:dyDescent="0.2">
      <c r="A53" s="26">
        <v>9</v>
      </c>
      <c r="B53" s="26"/>
      <c r="C53" s="28" t="s">
        <v>53</v>
      </c>
      <c r="D53" s="26" t="s">
        <v>21</v>
      </c>
      <c r="E53" s="36">
        <f>37.3-E48</f>
        <v>32.9</v>
      </c>
      <c r="F53" s="30">
        <f t="shared" si="0"/>
        <v>11515</v>
      </c>
      <c r="G53" s="31">
        <v>350</v>
      </c>
      <c r="H53" s="93"/>
      <c r="I53" s="32">
        <f t="shared" si="1"/>
        <v>11515</v>
      </c>
      <c r="J53" s="33">
        <f t="shared" si="3"/>
        <v>11515</v>
      </c>
      <c r="K53" s="33">
        <f t="shared" si="2"/>
        <v>0</v>
      </c>
      <c r="L53" s="88"/>
      <c r="M53" s="66"/>
    </row>
    <row r="54" spans="1:28" ht="25.5" customHeight="1" x14ac:dyDescent="0.2">
      <c r="A54" s="26"/>
      <c r="B54" s="26"/>
      <c r="C54" s="40" t="s">
        <v>54</v>
      </c>
      <c r="D54" s="26" t="s">
        <v>21</v>
      </c>
      <c r="E54" s="36">
        <f>1.12*E53</f>
        <v>36.847999999999999</v>
      </c>
      <c r="F54" s="30">
        <f t="shared" si="0"/>
        <v>35616.171360000008</v>
      </c>
      <c r="G54" s="31"/>
      <c r="H54" s="93">
        <v>966.57000000000016</v>
      </c>
      <c r="I54" s="32">
        <f t="shared" si="1"/>
        <v>35616.171360000008</v>
      </c>
      <c r="J54" s="33">
        <f t="shared" si="3"/>
        <v>0</v>
      </c>
      <c r="K54" s="33">
        <f t="shared" si="2"/>
        <v>35616.171360000008</v>
      </c>
      <c r="L54" s="88"/>
      <c r="M54" s="66"/>
      <c r="N54" s="38"/>
    </row>
    <row r="55" spans="1:28" x14ac:dyDescent="0.2">
      <c r="A55" s="26"/>
      <c r="B55" s="26"/>
      <c r="C55" s="39" t="s">
        <v>55</v>
      </c>
      <c r="D55" s="26" t="s">
        <v>21</v>
      </c>
      <c r="E55" s="36">
        <f>1.12*E53</f>
        <v>36.847999999999999</v>
      </c>
      <c r="F55" s="30">
        <f t="shared" si="0"/>
        <v>1329.4758399999998</v>
      </c>
      <c r="G55" s="31"/>
      <c r="H55" s="93">
        <v>36.08</v>
      </c>
      <c r="I55" s="32">
        <f t="shared" si="1"/>
        <v>1329.4758399999998</v>
      </c>
      <c r="J55" s="33">
        <f t="shared" si="3"/>
        <v>0</v>
      </c>
      <c r="K55" s="33">
        <f t="shared" si="2"/>
        <v>1329.4758399999998</v>
      </c>
      <c r="L55" s="88"/>
      <c r="M55" s="66"/>
    </row>
    <row r="56" spans="1:28" x14ac:dyDescent="0.2">
      <c r="A56" s="26">
        <v>10</v>
      </c>
      <c r="B56" s="26"/>
      <c r="C56" s="28" t="s">
        <v>56</v>
      </c>
      <c r="D56" s="26" t="s">
        <v>26</v>
      </c>
      <c r="E56" s="64">
        <v>36</v>
      </c>
      <c r="F56" s="30">
        <f t="shared" si="0"/>
        <v>4320</v>
      </c>
      <c r="G56" s="31">
        <v>120</v>
      </c>
      <c r="H56" s="93">
        <v>0</v>
      </c>
      <c r="I56" s="32">
        <f t="shared" si="1"/>
        <v>4320</v>
      </c>
      <c r="J56" s="33">
        <f t="shared" si="3"/>
        <v>4320</v>
      </c>
      <c r="K56" s="33">
        <f t="shared" si="2"/>
        <v>0</v>
      </c>
      <c r="L56" s="88"/>
      <c r="M56" s="66"/>
    </row>
    <row r="57" spans="1:28" x14ac:dyDescent="0.2">
      <c r="A57" s="26"/>
      <c r="B57" s="26"/>
      <c r="C57" s="39" t="s">
        <v>57</v>
      </c>
      <c r="D57" s="26" t="s">
        <v>26</v>
      </c>
      <c r="E57" s="36">
        <f>E56*1.05</f>
        <v>37.800000000000004</v>
      </c>
      <c r="F57" s="30">
        <f t="shared" si="0"/>
        <v>4428.2700000000004</v>
      </c>
      <c r="G57" s="31"/>
      <c r="H57" s="93">
        <v>117.15</v>
      </c>
      <c r="I57" s="32">
        <f t="shared" si="1"/>
        <v>4428.2700000000004</v>
      </c>
      <c r="J57" s="33">
        <f t="shared" si="3"/>
        <v>0</v>
      </c>
      <c r="K57" s="33">
        <f t="shared" si="2"/>
        <v>4428.2700000000004</v>
      </c>
      <c r="L57" s="88"/>
      <c r="M57" s="66"/>
    </row>
    <row r="58" spans="1:28" x14ac:dyDescent="0.2">
      <c r="A58" s="26"/>
      <c r="B58" s="26"/>
      <c r="C58" s="39" t="s">
        <v>58</v>
      </c>
      <c r="D58" s="26" t="s">
        <v>24</v>
      </c>
      <c r="E58" s="36">
        <v>6</v>
      </c>
      <c r="F58" s="30">
        <f t="shared" si="0"/>
        <v>205.92000000000002</v>
      </c>
      <c r="G58" s="31"/>
      <c r="H58" s="93">
        <v>34.32</v>
      </c>
      <c r="I58" s="32">
        <f t="shared" si="1"/>
        <v>205.92000000000002</v>
      </c>
      <c r="J58" s="33">
        <f t="shared" si="3"/>
        <v>0</v>
      </c>
      <c r="K58" s="33">
        <f t="shared" si="2"/>
        <v>205.92000000000002</v>
      </c>
      <c r="L58" s="88"/>
      <c r="M58" s="66"/>
    </row>
    <row r="59" spans="1:28" x14ac:dyDescent="0.2">
      <c r="A59" s="26"/>
      <c r="B59" s="26"/>
      <c r="C59" s="39" t="s">
        <v>59</v>
      </c>
      <c r="D59" s="26" t="s">
        <v>24</v>
      </c>
      <c r="E59" s="36">
        <v>4</v>
      </c>
      <c r="F59" s="30">
        <f t="shared" si="0"/>
        <v>137.28</v>
      </c>
      <c r="G59" s="31"/>
      <c r="H59" s="93">
        <v>34.32</v>
      </c>
      <c r="I59" s="32">
        <f t="shared" si="1"/>
        <v>137.28</v>
      </c>
      <c r="J59" s="33">
        <f t="shared" si="3"/>
        <v>0</v>
      </c>
      <c r="K59" s="33">
        <f t="shared" si="2"/>
        <v>137.28</v>
      </c>
      <c r="L59" s="88"/>
      <c r="M59" s="66"/>
    </row>
    <row r="60" spans="1:28" x14ac:dyDescent="0.2">
      <c r="A60" s="26"/>
      <c r="B60" s="26"/>
      <c r="C60" s="39" t="s">
        <v>60</v>
      </c>
      <c r="D60" s="26" t="s">
        <v>24</v>
      </c>
      <c r="E60" s="36">
        <v>8</v>
      </c>
      <c r="F60" s="30">
        <f t="shared" si="0"/>
        <v>345.66400000000004</v>
      </c>
      <c r="G60" s="31"/>
      <c r="H60" s="93">
        <v>43.208000000000006</v>
      </c>
      <c r="I60" s="32">
        <f t="shared" si="1"/>
        <v>345.66400000000004</v>
      </c>
      <c r="J60" s="33">
        <f t="shared" si="3"/>
        <v>0</v>
      </c>
      <c r="K60" s="33">
        <f t="shared" si="2"/>
        <v>345.66400000000004</v>
      </c>
      <c r="L60" s="88"/>
      <c r="M60" s="66"/>
    </row>
    <row r="61" spans="1:28" x14ac:dyDescent="0.2">
      <c r="A61" s="26"/>
      <c r="B61" s="26"/>
      <c r="C61" s="39" t="s">
        <v>61</v>
      </c>
      <c r="D61" s="26" t="s">
        <v>24</v>
      </c>
      <c r="E61" s="36">
        <v>14</v>
      </c>
      <c r="F61" s="30">
        <f t="shared" si="0"/>
        <v>421.96000000000004</v>
      </c>
      <c r="G61" s="31"/>
      <c r="H61" s="93">
        <v>30.14</v>
      </c>
      <c r="I61" s="32">
        <f t="shared" si="1"/>
        <v>421.96000000000004</v>
      </c>
      <c r="J61" s="33">
        <f t="shared" si="3"/>
        <v>0</v>
      </c>
      <c r="K61" s="33">
        <f t="shared" si="2"/>
        <v>421.96000000000004</v>
      </c>
      <c r="L61" s="88"/>
      <c r="M61" s="66"/>
    </row>
    <row r="62" spans="1:28" x14ac:dyDescent="0.2">
      <c r="A62" s="26"/>
      <c r="B62" s="26"/>
      <c r="C62" s="39" t="s">
        <v>62</v>
      </c>
      <c r="D62" s="26" t="s">
        <v>24</v>
      </c>
      <c r="E62" s="36">
        <f>ROUND(E54*2,0)</f>
        <v>74</v>
      </c>
      <c r="F62" s="30">
        <f t="shared" si="0"/>
        <v>327.22799999999995</v>
      </c>
      <c r="G62" s="31"/>
      <c r="H62" s="93">
        <v>4.4219999999999997</v>
      </c>
      <c r="I62" s="32">
        <f t="shared" si="1"/>
        <v>327.22799999999995</v>
      </c>
      <c r="J62" s="33">
        <f t="shared" si="3"/>
        <v>0</v>
      </c>
      <c r="K62" s="33">
        <f t="shared" si="2"/>
        <v>327.22799999999995</v>
      </c>
      <c r="L62" s="88"/>
      <c r="M62" s="66"/>
    </row>
    <row r="63" spans="1:28" x14ac:dyDescent="0.2">
      <c r="A63" s="26">
        <v>11</v>
      </c>
      <c r="B63" s="26"/>
      <c r="C63" s="28" t="s">
        <v>63</v>
      </c>
      <c r="D63" s="26" t="s">
        <v>26</v>
      </c>
      <c r="E63" s="64">
        <v>2</v>
      </c>
      <c r="F63" s="30">
        <f t="shared" si="0"/>
        <v>300</v>
      </c>
      <c r="G63" s="31">
        <v>150</v>
      </c>
      <c r="H63" s="93">
        <v>0</v>
      </c>
      <c r="I63" s="32">
        <f t="shared" si="1"/>
        <v>300</v>
      </c>
      <c r="J63" s="33">
        <f t="shared" si="3"/>
        <v>300</v>
      </c>
      <c r="K63" s="33">
        <f t="shared" si="2"/>
        <v>0</v>
      </c>
      <c r="L63" s="88"/>
      <c r="M63" s="66"/>
    </row>
    <row r="64" spans="1:28" x14ac:dyDescent="0.2">
      <c r="A64" s="26"/>
      <c r="B64" s="26"/>
      <c r="C64" s="39" t="s">
        <v>64</v>
      </c>
      <c r="D64" s="26" t="s">
        <v>24</v>
      </c>
      <c r="E64" s="64">
        <f>E63</f>
        <v>2</v>
      </c>
      <c r="F64" s="30">
        <f t="shared" si="0"/>
        <v>638</v>
      </c>
      <c r="G64" s="31"/>
      <c r="H64" s="93">
        <v>319</v>
      </c>
      <c r="I64" s="32">
        <f t="shared" si="1"/>
        <v>638</v>
      </c>
      <c r="J64" s="33">
        <f t="shared" si="3"/>
        <v>0</v>
      </c>
      <c r="K64" s="33">
        <f t="shared" si="2"/>
        <v>638</v>
      </c>
      <c r="L64" s="88"/>
      <c r="M64" s="66"/>
    </row>
    <row r="65" spans="1:13" x14ac:dyDescent="0.2">
      <c r="A65" s="26"/>
      <c r="B65" s="26"/>
      <c r="C65" s="39" t="s">
        <v>62</v>
      </c>
      <c r="D65" s="26" t="s">
        <v>24</v>
      </c>
      <c r="E65" s="64">
        <f>2*E63</f>
        <v>4</v>
      </c>
      <c r="F65" s="30">
        <f t="shared" si="0"/>
        <v>17.687999999999999</v>
      </c>
      <c r="G65" s="31"/>
      <c r="H65" s="93">
        <v>4.4219999999999997</v>
      </c>
      <c r="I65" s="32">
        <f t="shared" si="1"/>
        <v>17.687999999999999</v>
      </c>
      <c r="J65" s="33">
        <f t="shared" si="3"/>
        <v>0</v>
      </c>
      <c r="K65" s="33">
        <f t="shared" si="2"/>
        <v>17.687999999999999</v>
      </c>
      <c r="L65" s="88"/>
      <c r="M65" s="66"/>
    </row>
    <row r="66" spans="1:13" x14ac:dyDescent="0.2">
      <c r="A66" s="26"/>
      <c r="B66" s="26"/>
      <c r="C66" s="27" t="s">
        <v>65</v>
      </c>
      <c r="D66" s="26"/>
      <c r="E66" s="64"/>
      <c r="F66" s="30">
        <f t="shared" si="0"/>
        <v>0</v>
      </c>
      <c r="G66" s="31"/>
      <c r="H66" s="93">
        <v>0</v>
      </c>
      <c r="I66" s="32">
        <f t="shared" si="1"/>
        <v>0</v>
      </c>
      <c r="J66" s="33">
        <f t="shared" si="3"/>
        <v>0</v>
      </c>
      <c r="K66" s="33">
        <f t="shared" si="2"/>
        <v>0</v>
      </c>
      <c r="L66" s="88"/>
      <c r="M66" s="66"/>
    </row>
    <row r="67" spans="1:13" x14ac:dyDescent="0.2">
      <c r="A67" s="26">
        <v>12</v>
      </c>
      <c r="B67" s="26"/>
      <c r="C67" s="28" t="s">
        <v>66</v>
      </c>
      <c r="D67" s="26" t="s">
        <v>24</v>
      </c>
      <c r="E67" s="64">
        <v>1</v>
      </c>
      <c r="F67" s="30">
        <f t="shared" si="0"/>
        <v>3500</v>
      </c>
      <c r="G67" s="31">
        <v>3500</v>
      </c>
      <c r="H67" s="93">
        <v>0</v>
      </c>
      <c r="I67" s="32">
        <f t="shared" si="1"/>
        <v>3500</v>
      </c>
      <c r="J67" s="33">
        <f t="shared" si="3"/>
        <v>3500</v>
      </c>
      <c r="K67" s="33">
        <f t="shared" si="2"/>
        <v>0</v>
      </c>
      <c r="L67" s="88"/>
      <c r="M67" s="66"/>
    </row>
    <row r="68" spans="1:13" x14ac:dyDescent="0.2">
      <c r="A68" s="26"/>
      <c r="B68" s="26"/>
      <c r="C68" s="34" t="s">
        <v>67</v>
      </c>
      <c r="D68" s="26" t="s">
        <v>24</v>
      </c>
      <c r="E68" s="64">
        <f>$E$67</f>
        <v>1</v>
      </c>
      <c r="F68" s="30">
        <f t="shared" si="0"/>
        <v>13684.000000000002</v>
      </c>
      <c r="G68" s="31"/>
      <c r="H68" s="93">
        <v>13684.000000000002</v>
      </c>
      <c r="I68" s="32">
        <f t="shared" si="1"/>
        <v>13684.000000000002</v>
      </c>
      <c r="J68" s="33">
        <f t="shared" si="3"/>
        <v>0</v>
      </c>
      <c r="K68" s="33">
        <f t="shared" si="2"/>
        <v>13684.000000000002</v>
      </c>
      <c r="L68" s="88"/>
      <c r="M68" s="66"/>
    </row>
    <row r="69" spans="1:13" x14ac:dyDescent="0.2">
      <c r="A69" s="26"/>
      <c r="B69" s="26"/>
      <c r="C69" s="34" t="s">
        <v>68</v>
      </c>
      <c r="D69" s="26" t="s">
        <v>24</v>
      </c>
      <c r="E69" s="64">
        <f t="shared" ref="E69:E72" si="4">$E$67</f>
        <v>1</v>
      </c>
      <c r="F69" s="30">
        <f t="shared" si="0"/>
        <v>4560</v>
      </c>
      <c r="G69" s="31"/>
      <c r="H69" s="93">
        <v>4560</v>
      </c>
      <c r="I69" s="32">
        <f t="shared" si="1"/>
        <v>4560</v>
      </c>
      <c r="J69" s="33">
        <f t="shared" si="3"/>
        <v>0</v>
      </c>
      <c r="K69" s="33">
        <f t="shared" si="2"/>
        <v>4560</v>
      </c>
      <c r="L69" s="88"/>
      <c r="M69" s="66"/>
    </row>
    <row r="70" spans="1:13" x14ac:dyDescent="0.2">
      <c r="A70" s="26"/>
      <c r="B70" s="26"/>
      <c r="C70" s="34" t="s">
        <v>69</v>
      </c>
      <c r="D70" s="26" t="s">
        <v>24</v>
      </c>
      <c r="E70" s="64">
        <f t="shared" si="4"/>
        <v>1</v>
      </c>
      <c r="F70" s="30">
        <f t="shared" si="0"/>
        <v>1980.0000000000002</v>
      </c>
      <c r="G70" s="31"/>
      <c r="H70" s="93">
        <v>1980.0000000000002</v>
      </c>
      <c r="I70" s="32">
        <f t="shared" si="1"/>
        <v>1980.0000000000002</v>
      </c>
      <c r="J70" s="33">
        <f t="shared" si="3"/>
        <v>0</v>
      </c>
      <c r="K70" s="33">
        <f t="shared" si="2"/>
        <v>1980.0000000000002</v>
      </c>
      <c r="L70" s="88"/>
      <c r="M70" s="66"/>
    </row>
    <row r="71" spans="1:13" x14ac:dyDescent="0.2">
      <c r="A71" s="26"/>
      <c r="B71" s="26"/>
      <c r="C71" s="34" t="s">
        <v>70</v>
      </c>
      <c r="D71" s="26" t="s">
        <v>24</v>
      </c>
      <c r="E71" s="64">
        <f t="shared" si="4"/>
        <v>1</v>
      </c>
      <c r="F71" s="30">
        <f t="shared" si="0"/>
        <v>545.02800000000002</v>
      </c>
      <c r="G71" s="31"/>
      <c r="H71" s="93">
        <v>545.02800000000002</v>
      </c>
      <c r="I71" s="32">
        <f t="shared" si="1"/>
        <v>545.02800000000002</v>
      </c>
      <c r="J71" s="33">
        <f t="shared" si="3"/>
        <v>0</v>
      </c>
      <c r="K71" s="33">
        <f t="shared" si="2"/>
        <v>545.02800000000002</v>
      </c>
      <c r="L71" s="88"/>
      <c r="M71" s="66"/>
    </row>
    <row r="72" spans="1:13" x14ac:dyDescent="0.2">
      <c r="A72" s="26"/>
      <c r="B72" s="26"/>
      <c r="C72" s="34" t="s">
        <v>71</v>
      </c>
      <c r="D72" s="26" t="s">
        <v>24</v>
      </c>
      <c r="E72" s="64">
        <f t="shared" si="4"/>
        <v>1</v>
      </c>
      <c r="F72" s="30">
        <f t="shared" si="0"/>
        <v>5181</v>
      </c>
      <c r="G72" s="31"/>
      <c r="H72" s="93">
        <v>5181</v>
      </c>
      <c r="I72" s="32">
        <f t="shared" si="1"/>
        <v>5181</v>
      </c>
      <c r="J72" s="33">
        <f t="shared" si="3"/>
        <v>0</v>
      </c>
      <c r="K72" s="33">
        <f t="shared" si="2"/>
        <v>5181</v>
      </c>
      <c r="L72" s="88"/>
      <c r="M72" s="66"/>
    </row>
    <row r="73" spans="1:13" x14ac:dyDescent="0.2">
      <c r="A73" s="26"/>
      <c r="B73" s="26"/>
      <c r="C73" s="34" t="s">
        <v>72</v>
      </c>
      <c r="D73" s="26" t="s">
        <v>24</v>
      </c>
      <c r="E73" s="64">
        <f>$E$67</f>
        <v>1</v>
      </c>
      <c r="F73" s="30">
        <f t="shared" si="0"/>
        <v>3212.0000000000005</v>
      </c>
      <c r="G73" s="31"/>
      <c r="H73" s="93">
        <v>3212.0000000000005</v>
      </c>
      <c r="I73" s="32">
        <f t="shared" si="1"/>
        <v>3212.0000000000005</v>
      </c>
      <c r="J73" s="33">
        <f t="shared" si="3"/>
        <v>0</v>
      </c>
      <c r="K73" s="33">
        <f t="shared" si="2"/>
        <v>3212.0000000000005</v>
      </c>
      <c r="L73" s="88"/>
      <c r="M73" s="66"/>
    </row>
    <row r="74" spans="1:13" x14ac:dyDescent="0.2">
      <c r="A74" s="26">
        <v>13</v>
      </c>
      <c r="B74" s="26"/>
      <c r="C74" s="28" t="s">
        <v>73</v>
      </c>
      <c r="D74" s="26" t="s">
        <v>24</v>
      </c>
      <c r="E74" s="64">
        <v>1</v>
      </c>
      <c r="F74" s="30">
        <f t="shared" si="0"/>
        <v>2300</v>
      </c>
      <c r="G74" s="31">
        <v>2300</v>
      </c>
      <c r="H74" s="93"/>
      <c r="I74" s="32">
        <f t="shared" si="1"/>
        <v>2300</v>
      </c>
      <c r="J74" s="33">
        <f t="shared" si="3"/>
        <v>2300</v>
      </c>
      <c r="K74" s="33">
        <f t="shared" si="2"/>
        <v>0</v>
      </c>
      <c r="L74" s="88"/>
      <c r="M74" s="66"/>
    </row>
    <row r="75" spans="1:13" ht="13.5" customHeight="1" x14ac:dyDescent="0.2">
      <c r="A75" s="26"/>
      <c r="B75" s="26"/>
      <c r="C75" s="34" t="s">
        <v>74</v>
      </c>
      <c r="D75" s="26" t="s">
        <v>24</v>
      </c>
      <c r="E75" s="64">
        <f>E74</f>
        <v>1</v>
      </c>
      <c r="F75" s="30">
        <f t="shared" si="0"/>
        <v>6922.3</v>
      </c>
      <c r="G75" s="31"/>
      <c r="H75" s="93">
        <v>6922.3</v>
      </c>
      <c r="I75" s="32">
        <f t="shared" si="1"/>
        <v>6922.3</v>
      </c>
      <c r="J75" s="33">
        <f t="shared" si="3"/>
        <v>0</v>
      </c>
      <c r="K75" s="33">
        <f t="shared" si="2"/>
        <v>6922.3</v>
      </c>
      <c r="L75" s="88"/>
      <c r="M75" s="66" t="s">
        <v>142</v>
      </c>
    </row>
    <row r="76" spans="1:13" x14ac:dyDescent="0.2">
      <c r="A76" s="26">
        <v>14</v>
      </c>
      <c r="B76" s="26"/>
      <c r="C76" s="28" t="s">
        <v>75</v>
      </c>
      <c r="D76" s="26" t="s">
        <v>24</v>
      </c>
      <c r="E76" s="64">
        <v>1</v>
      </c>
      <c r="F76" s="30">
        <f t="shared" si="0"/>
        <v>3000</v>
      </c>
      <c r="G76" s="31">
        <v>3000</v>
      </c>
      <c r="H76" s="93">
        <v>0</v>
      </c>
      <c r="I76" s="32">
        <f t="shared" si="1"/>
        <v>3000</v>
      </c>
      <c r="J76" s="33">
        <f t="shared" si="3"/>
        <v>3000</v>
      </c>
      <c r="K76" s="33">
        <f t="shared" si="2"/>
        <v>0</v>
      </c>
      <c r="L76" s="88"/>
      <c r="M76" s="66"/>
    </row>
    <row r="77" spans="1:13" x14ac:dyDescent="0.2">
      <c r="A77" s="26"/>
      <c r="B77" s="26"/>
      <c r="C77" s="34" t="s">
        <v>76</v>
      </c>
      <c r="D77" s="26" t="s">
        <v>24</v>
      </c>
      <c r="E77" s="64">
        <f>E76</f>
        <v>1</v>
      </c>
      <c r="F77" s="30">
        <f t="shared" si="0"/>
        <v>3729.0000000000005</v>
      </c>
      <c r="G77" s="31"/>
      <c r="H77" s="93">
        <v>3729.0000000000005</v>
      </c>
      <c r="I77" s="32">
        <f t="shared" si="1"/>
        <v>3729.0000000000005</v>
      </c>
      <c r="J77" s="33">
        <f t="shared" si="3"/>
        <v>0</v>
      </c>
      <c r="K77" s="33">
        <f t="shared" si="2"/>
        <v>3729.0000000000005</v>
      </c>
      <c r="L77" s="88"/>
      <c r="M77" s="66"/>
    </row>
    <row r="78" spans="1:13" ht="25.5" x14ac:dyDescent="0.2">
      <c r="A78" s="26"/>
      <c r="B78" s="26"/>
      <c r="C78" s="42" t="s">
        <v>77</v>
      </c>
      <c r="D78" s="26" t="s">
        <v>24</v>
      </c>
      <c r="E78" s="64">
        <v>2</v>
      </c>
      <c r="F78" s="30">
        <f t="shared" si="0"/>
        <v>363.88000000000005</v>
      </c>
      <c r="G78" s="31"/>
      <c r="H78" s="93">
        <v>181.94000000000003</v>
      </c>
      <c r="I78" s="32">
        <f t="shared" si="1"/>
        <v>363.88000000000005</v>
      </c>
      <c r="J78" s="33">
        <f t="shared" si="3"/>
        <v>0</v>
      </c>
      <c r="K78" s="33">
        <f t="shared" si="2"/>
        <v>363.88000000000005</v>
      </c>
      <c r="L78" s="88"/>
      <c r="M78" s="66"/>
    </row>
    <row r="79" spans="1:13" x14ac:dyDescent="0.2">
      <c r="A79" s="26"/>
      <c r="B79" s="26"/>
      <c r="C79" s="34" t="s">
        <v>143</v>
      </c>
      <c r="D79" s="26" t="s">
        <v>24</v>
      </c>
      <c r="E79" s="64">
        <f>E76</f>
        <v>1</v>
      </c>
      <c r="F79" s="30">
        <f t="shared" si="0"/>
        <v>9110.2000000000007</v>
      </c>
      <c r="G79" s="31"/>
      <c r="H79" s="93">
        <v>9110.2000000000007</v>
      </c>
      <c r="I79" s="32">
        <f t="shared" si="1"/>
        <v>9110.2000000000007</v>
      </c>
      <c r="J79" s="33">
        <f t="shared" si="3"/>
        <v>0</v>
      </c>
      <c r="K79" s="33">
        <f t="shared" si="2"/>
        <v>9110.2000000000007</v>
      </c>
      <c r="L79" s="88"/>
      <c r="M79" s="66" t="s">
        <v>143</v>
      </c>
    </row>
    <row r="80" spans="1:13" ht="25.5" x14ac:dyDescent="0.2">
      <c r="A80" s="26"/>
      <c r="B80" s="26"/>
      <c r="C80" s="42" t="s">
        <v>78</v>
      </c>
      <c r="D80" s="26" t="s">
        <v>24</v>
      </c>
      <c r="E80" s="64">
        <f>E76</f>
        <v>1</v>
      </c>
      <c r="F80" s="30">
        <f t="shared" si="0"/>
        <v>534.49</v>
      </c>
      <c r="G80" s="31"/>
      <c r="H80" s="93">
        <v>534.49</v>
      </c>
      <c r="I80" s="32">
        <f t="shared" si="1"/>
        <v>534.49</v>
      </c>
      <c r="J80" s="33">
        <f t="shared" si="3"/>
        <v>0</v>
      </c>
      <c r="K80" s="33">
        <f t="shared" si="2"/>
        <v>534.49</v>
      </c>
      <c r="L80" s="88"/>
      <c r="M80" s="66"/>
    </row>
    <row r="81" spans="1:14" x14ac:dyDescent="0.2">
      <c r="A81" s="26">
        <v>15</v>
      </c>
      <c r="B81" s="26"/>
      <c r="C81" s="28" t="s">
        <v>79</v>
      </c>
      <c r="D81" s="26" t="s">
        <v>24</v>
      </c>
      <c r="E81" s="64">
        <v>1</v>
      </c>
      <c r="F81" s="30">
        <f t="shared" si="0"/>
        <v>750</v>
      </c>
      <c r="G81" s="31">
        <v>750</v>
      </c>
      <c r="H81" s="93"/>
      <c r="I81" s="32">
        <f t="shared" si="1"/>
        <v>750</v>
      </c>
      <c r="J81" s="33">
        <f t="shared" si="3"/>
        <v>750</v>
      </c>
      <c r="K81" s="33">
        <f t="shared" si="2"/>
        <v>0</v>
      </c>
      <c r="L81" s="88"/>
      <c r="M81" s="66"/>
    </row>
    <row r="82" spans="1:14" x14ac:dyDescent="0.2">
      <c r="A82" s="26"/>
      <c r="B82" s="26"/>
      <c r="C82" s="34" t="s">
        <v>80</v>
      </c>
      <c r="D82" s="26" t="s">
        <v>24</v>
      </c>
      <c r="E82" s="64">
        <f>E81</f>
        <v>1</v>
      </c>
      <c r="F82" s="30">
        <f t="shared" si="0"/>
        <v>1848.0000000000002</v>
      </c>
      <c r="G82" s="31"/>
      <c r="H82" s="93">
        <v>1848.0000000000002</v>
      </c>
      <c r="I82" s="32">
        <f t="shared" si="1"/>
        <v>1848.0000000000002</v>
      </c>
      <c r="J82" s="33">
        <f t="shared" si="3"/>
        <v>0</v>
      </c>
      <c r="K82" s="33">
        <f t="shared" si="2"/>
        <v>1848.0000000000002</v>
      </c>
      <c r="L82" s="88"/>
      <c r="M82" s="66"/>
    </row>
    <row r="83" spans="1:14" x14ac:dyDescent="0.2">
      <c r="A83" s="26">
        <v>16</v>
      </c>
      <c r="B83" s="26"/>
      <c r="C83" s="28" t="s">
        <v>81</v>
      </c>
      <c r="D83" s="26" t="s">
        <v>26</v>
      </c>
      <c r="E83" s="64">
        <v>6</v>
      </c>
      <c r="F83" s="30">
        <f t="shared" si="0"/>
        <v>12000</v>
      </c>
      <c r="G83" s="31">
        <v>2000</v>
      </c>
      <c r="H83" s="93">
        <v>0</v>
      </c>
      <c r="I83" s="32">
        <f t="shared" si="1"/>
        <v>12000</v>
      </c>
      <c r="J83" s="33">
        <f t="shared" si="3"/>
        <v>12000</v>
      </c>
      <c r="K83" s="33">
        <f t="shared" si="2"/>
        <v>0</v>
      </c>
      <c r="L83" s="88"/>
      <c r="M83" s="71" t="s">
        <v>82</v>
      </c>
    </row>
    <row r="84" spans="1:14" x14ac:dyDescent="0.2">
      <c r="A84" s="26"/>
      <c r="B84" s="26"/>
      <c r="C84" s="34" t="s">
        <v>83</v>
      </c>
      <c r="D84" s="26" t="s">
        <v>24</v>
      </c>
      <c r="E84" s="64">
        <v>1</v>
      </c>
      <c r="F84" s="30">
        <f t="shared" si="0"/>
        <v>3520.0000000000005</v>
      </c>
      <c r="G84" s="31"/>
      <c r="H84" s="93">
        <v>3520.0000000000005</v>
      </c>
      <c r="I84" s="32">
        <f t="shared" si="1"/>
        <v>3520.0000000000005</v>
      </c>
      <c r="J84" s="33">
        <f t="shared" si="3"/>
        <v>0</v>
      </c>
      <c r="K84" s="33">
        <f t="shared" si="2"/>
        <v>3520.0000000000005</v>
      </c>
      <c r="L84" s="88"/>
      <c r="M84" s="66"/>
    </row>
    <row r="85" spans="1:14" x14ac:dyDescent="0.2">
      <c r="A85" s="26"/>
      <c r="B85" s="26"/>
      <c r="C85" s="34" t="s">
        <v>84</v>
      </c>
      <c r="D85" s="26" t="s">
        <v>24</v>
      </c>
      <c r="E85" s="64">
        <v>1</v>
      </c>
      <c r="F85" s="30">
        <f t="shared" si="0"/>
        <v>680</v>
      </c>
      <c r="G85" s="31"/>
      <c r="H85" s="93">
        <v>680</v>
      </c>
      <c r="I85" s="32">
        <f t="shared" si="1"/>
        <v>680</v>
      </c>
      <c r="J85" s="33">
        <f t="shared" si="3"/>
        <v>0</v>
      </c>
      <c r="K85" s="33">
        <f t="shared" si="2"/>
        <v>680</v>
      </c>
      <c r="L85" s="88"/>
      <c r="M85" s="66"/>
    </row>
    <row r="86" spans="1:14" x14ac:dyDescent="0.2">
      <c r="A86" s="26">
        <v>17</v>
      </c>
      <c r="B86" s="26"/>
      <c r="C86" s="28" t="s">
        <v>85</v>
      </c>
      <c r="D86" s="26" t="s">
        <v>24</v>
      </c>
      <c r="E86" s="64">
        <v>2</v>
      </c>
      <c r="F86" s="30">
        <f t="shared" si="0"/>
        <v>400</v>
      </c>
      <c r="G86" s="31">
        <v>200</v>
      </c>
      <c r="H86" s="93">
        <v>0</v>
      </c>
      <c r="I86" s="32">
        <f t="shared" si="1"/>
        <v>400</v>
      </c>
      <c r="J86" s="33">
        <f t="shared" si="3"/>
        <v>400</v>
      </c>
      <c r="K86" s="33">
        <f t="shared" si="2"/>
        <v>0</v>
      </c>
      <c r="L86" s="88"/>
      <c r="M86" s="66"/>
    </row>
    <row r="87" spans="1:14" x14ac:dyDescent="0.2">
      <c r="A87" s="26"/>
      <c r="B87" s="26"/>
      <c r="C87" s="34" t="s">
        <v>86</v>
      </c>
      <c r="D87" s="26" t="s">
        <v>24</v>
      </c>
      <c r="E87" s="64">
        <f>E86</f>
        <v>2</v>
      </c>
      <c r="F87" s="30">
        <f t="shared" ref="F87:F138" si="5">I87</f>
        <v>424.73200000000003</v>
      </c>
      <c r="G87" s="31"/>
      <c r="H87" s="93">
        <v>212.36600000000001</v>
      </c>
      <c r="I87" s="32">
        <f t="shared" ref="I87:I138" si="6">SUM(J87:K87)</f>
        <v>424.73200000000003</v>
      </c>
      <c r="J87" s="33">
        <f t="shared" si="3"/>
        <v>0</v>
      </c>
      <c r="K87" s="33">
        <f t="shared" ref="K87:K138" si="7">H87*E87</f>
        <v>424.73200000000003</v>
      </c>
      <c r="L87" s="88"/>
      <c r="M87" s="66"/>
    </row>
    <row r="88" spans="1:14" x14ac:dyDescent="0.2">
      <c r="A88" s="26">
        <v>18</v>
      </c>
      <c r="B88" s="26"/>
      <c r="C88" s="28" t="s">
        <v>87</v>
      </c>
      <c r="D88" s="26" t="s">
        <v>24</v>
      </c>
      <c r="E88" s="64">
        <v>2</v>
      </c>
      <c r="F88" s="30">
        <f t="shared" si="5"/>
        <v>400</v>
      </c>
      <c r="G88" s="31">
        <v>200</v>
      </c>
      <c r="H88" s="93">
        <v>0</v>
      </c>
      <c r="I88" s="32">
        <f t="shared" si="6"/>
        <v>400</v>
      </c>
      <c r="J88" s="33">
        <f t="shared" ref="J88:J138" si="8">E88*G88</f>
        <v>400</v>
      </c>
      <c r="K88" s="33">
        <f t="shared" si="7"/>
        <v>0</v>
      </c>
      <c r="L88" s="88"/>
      <c r="M88" s="66"/>
    </row>
    <row r="89" spans="1:14" ht="25.5" x14ac:dyDescent="0.2">
      <c r="A89" s="26"/>
      <c r="B89" s="26"/>
      <c r="C89" s="42" t="s">
        <v>88</v>
      </c>
      <c r="D89" s="26" t="s">
        <v>24</v>
      </c>
      <c r="E89" s="64">
        <f>E88</f>
        <v>2</v>
      </c>
      <c r="F89" s="30">
        <f t="shared" si="5"/>
        <v>297.50600000000003</v>
      </c>
      <c r="G89" s="31"/>
      <c r="H89" s="93">
        <v>148.75300000000001</v>
      </c>
      <c r="I89" s="32">
        <f t="shared" si="6"/>
        <v>297.50600000000003</v>
      </c>
      <c r="J89" s="33">
        <f t="shared" si="8"/>
        <v>0</v>
      </c>
      <c r="K89" s="33">
        <f t="shared" si="7"/>
        <v>297.50600000000003</v>
      </c>
      <c r="L89" s="88"/>
      <c r="M89" s="66"/>
    </row>
    <row r="90" spans="1:14" x14ac:dyDescent="0.2">
      <c r="A90" s="26"/>
      <c r="B90" s="26"/>
      <c r="C90" s="27" t="s">
        <v>89</v>
      </c>
      <c r="D90" s="26"/>
      <c r="E90" s="64"/>
      <c r="F90" s="30">
        <f t="shared" si="5"/>
        <v>0</v>
      </c>
      <c r="G90" s="31"/>
      <c r="H90" s="93"/>
      <c r="I90" s="32"/>
      <c r="J90" s="33">
        <f t="shared" si="8"/>
        <v>0</v>
      </c>
      <c r="K90" s="33">
        <f t="shared" si="7"/>
        <v>0</v>
      </c>
      <c r="L90" s="88"/>
      <c r="M90" s="66"/>
    </row>
    <row r="91" spans="1:14" x14ac:dyDescent="0.2">
      <c r="A91" s="26">
        <v>19</v>
      </c>
      <c r="B91" s="26"/>
      <c r="C91" s="28" t="s">
        <v>90</v>
      </c>
      <c r="D91" s="26" t="s">
        <v>24</v>
      </c>
      <c r="E91" s="64">
        <v>2</v>
      </c>
      <c r="F91" s="30">
        <f t="shared" si="5"/>
        <v>6000</v>
      </c>
      <c r="G91" s="31">
        <v>3000</v>
      </c>
      <c r="H91" s="93">
        <v>0</v>
      </c>
      <c r="I91" s="32">
        <f t="shared" si="6"/>
        <v>6000</v>
      </c>
      <c r="J91" s="33">
        <f t="shared" si="8"/>
        <v>6000</v>
      </c>
      <c r="K91" s="33">
        <f t="shared" si="7"/>
        <v>0</v>
      </c>
      <c r="L91" s="89"/>
      <c r="M91" s="127"/>
    </row>
    <row r="92" spans="1:14" ht="25.5" x14ac:dyDescent="0.2">
      <c r="A92" s="26"/>
      <c r="B92" s="26"/>
      <c r="C92" s="44" t="s">
        <v>135</v>
      </c>
      <c r="D92" s="26" t="s">
        <v>24</v>
      </c>
      <c r="E92" s="64">
        <f>E91</f>
        <v>2</v>
      </c>
      <c r="F92" s="30">
        <f t="shared" si="5"/>
        <v>12588.400000000001</v>
      </c>
      <c r="G92" s="31"/>
      <c r="H92" s="93">
        <v>6294.2000000000007</v>
      </c>
      <c r="I92" s="32">
        <f t="shared" si="6"/>
        <v>12588.400000000001</v>
      </c>
      <c r="J92" s="33">
        <f t="shared" si="8"/>
        <v>0</v>
      </c>
      <c r="K92" s="33">
        <f t="shared" si="7"/>
        <v>12588.400000000001</v>
      </c>
      <c r="L92" s="89"/>
      <c r="M92" s="127"/>
      <c r="N92" s="128"/>
    </row>
    <row r="93" spans="1:14" x14ac:dyDescent="0.2">
      <c r="A93" s="26"/>
      <c r="B93" s="26"/>
      <c r="C93" s="34" t="s">
        <v>91</v>
      </c>
      <c r="D93" s="26" t="s">
        <v>24</v>
      </c>
      <c r="E93" s="64">
        <f>E91</f>
        <v>2</v>
      </c>
      <c r="F93" s="30">
        <f t="shared" si="5"/>
        <v>1342</v>
      </c>
      <c r="G93" s="31"/>
      <c r="H93" s="93">
        <v>671</v>
      </c>
      <c r="I93" s="32">
        <f t="shared" si="6"/>
        <v>1342</v>
      </c>
      <c r="J93" s="33">
        <f t="shared" si="8"/>
        <v>0</v>
      </c>
      <c r="K93" s="33">
        <f t="shared" si="7"/>
        <v>1342</v>
      </c>
      <c r="L93" s="89"/>
      <c r="M93" s="127"/>
      <c r="N93" s="128"/>
    </row>
    <row r="94" spans="1:14" x14ac:dyDescent="0.2">
      <c r="A94" s="26"/>
      <c r="B94" s="26"/>
      <c r="C94" s="34" t="s">
        <v>92</v>
      </c>
      <c r="D94" s="26" t="s">
        <v>24</v>
      </c>
      <c r="E94" s="64">
        <v>1</v>
      </c>
      <c r="F94" s="30">
        <f t="shared" si="5"/>
        <v>876.7</v>
      </c>
      <c r="G94" s="31"/>
      <c r="H94" s="93">
        <v>876.7</v>
      </c>
      <c r="I94" s="32">
        <f t="shared" si="6"/>
        <v>876.7</v>
      </c>
      <c r="J94" s="33">
        <f t="shared" si="8"/>
        <v>0</v>
      </c>
      <c r="K94" s="33">
        <f t="shared" si="7"/>
        <v>876.7</v>
      </c>
      <c r="L94" s="89"/>
      <c r="M94" s="127"/>
      <c r="N94" s="128"/>
    </row>
    <row r="95" spans="1:14" x14ac:dyDescent="0.2">
      <c r="A95" s="26"/>
      <c r="B95" s="26"/>
      <c r="C95" s="34" t="s">
        <v>93</v>
      </c>
      <c r="D95" s="26" t="s">
        <v>24</v>
      </c>
      <c r="E95" s="64">
        <f>2*E91</f>
        <v>4</v>
      </c>
      <c r="F95" s="30">
        <f t="shared" si="5"/>
        <v>374.00000000000006</v>
      </c>
      <c r="G95" s="31"/>
      <c r="H95" s="93">
        <v>93.500000000000014</v>
      </c>
      <c r="I95" s="32">
        <f t="shared" si="6"/>
        <v>374.00000000000006</v>
      </c>
      <c r="J95" s="33">
        <f t="shared" si="8"/>
        <v>0</v>
      </c>
      <c r="K95" s="33">
        <f t="shared" si="7"/>
        <v>374.00000000000006</v>
      </c>
      <c r="L95" s="89"/>
      <c r="M95" s="127"/>
      <c r="N95" s="128"/>
    </row>
    <row r="96" spans="1:14" x14ac:dyDescent="0.2">
      <c r="A96" s="26"/>
      <c r="B96" s="26"/>
      <c r="C96" s="34" t="s">
        <v>94</v>
      </c>
      <c r="D96" s="26" t="s">
        <v>24</v>
      </c>
      <c r="E96" s="64">
        <f>E91</f>
        <v>2</v>
      </c>
      <c r="F96" s="30">
        <f t="shared" si="5"/>
        <v>1089</v>
      </c>
      <c r="G96" s="31"/>
      <c r="H96" s="93">
        <v>544.5</v>
      </c>
      <c r="I96" s="32">
        <f t="shared" si="6"/>
        <v>1089</v>
      </c>
      <c r="J96" s="33">
        <f t="shared" si="8"/>
        <v>0</v>
      </c>
      <c r="K96" s="33">
        <f t="shared" si="7"/>
        <v>1089</v>
      </c>
      <c r="L96" s="89"/>
      <c r="M96" s="127"/>
      <c r="N96" s="128"/>
    </row>
    <row r="97" spans="1:14" x14ac:dyDescent="0.2">
      <c r="A97" s="26"/>
      <c r="B97" s="26"/>
      <c r="C97" s="34" t="s">
        <v>95</v>
      </c>
      <c r="D97" s="26" t="s">
        <v>24</v>
      </c>
      <c r="E97" s="64">
        <f>5*E91</f>
        <v>10</v>
      </c>
      <c r="F97" s="30">
        <f t="shared" si="5"/>
        <v>3465</v>
      </c>
      <c r="G97" s="31"/>
      <c r="H97" s="93">
        <v>346.5</v>
      </c>
      <c r="I97" s="32">
        <f t="shared" si="6"/>
        <v>3465</v>
      </c>
      <c r="J97" s="33">
        <f t="shared" si="8"/>
        <v>0</v>
      </c>
      <c r="K97" s="33">
        <f t="shared" si="7"/>
        <v>3465</v>
      </c>
      <c r="L97" s="89"/>
      <c r="M97" s="127"/>
      <c r="N97" s="128"/>
    </row>
    <row r="98" spans="1:14" x14ac:dyDescent="0.2">
      <c r="A98" s="26"/>
      <c r="B98" s="26"/>
      <c r="C98" s="34" t="s">
        <v>84</v>
      </c>
      <c r="D98" s="26" t="s">
        <v>24</v>
      </c>
      <c r="E98" s="64">
        <f>E91</f>
        <v>2</v>
      </c>
      <c r="F98" s="30">
        <f t="shared" si="5"/>
        <v>1360</v>
      </c>
      <c r="G98" s="31"/>
      <c r="H98" s="93">
        <f>H85</f>
        <v>680</v>
      </c>
      <c r="I98" s="32">
        <f t="shared" si="6"/>
        <v>1360</v>
      </c>
      <c r="J98" s="33">
        <f t="shared" si="8"/>
        <v>0</v>
      </c>
      <c r="K98" s="33">
        <f t="shared" si="7"/>
        <v>1360</v>
      </c>
      <c r="L98" s="88"/>
      <c r="M98" s="66"/>
      <c r="N98" s="43"/>
    </row>
    <row r="99" spans="1:14" x14ac:dyDescent="0.2">
      <c r="A99" s="26">
        <v>20</v>
      </c>
      <c r="B99" s="26"/>
      <c r="C99" s="28" t="s">
        <v>96</v>
      </c>
      <c r="D99" s="26" t="s">
        <v>21</v>
      </c>
      <c r="E99" s="64">
        <v>2.4900000000000002</v>
      </c>
      <c r="F99" s="30">
        <f t="shared" si="5"/>
        <v>2988.0000000000005</v>
      </c>
      <c r="G99" s="31">
        <v>1200</v>
      </c>
      <c r="H99" s="93">
        <v>0</v>
      </c>
      <c r="I99" s="32">
        <f t="shared" si="6"/>
        <v>2988.0000000000005</v>
      </c>
      <c r="J99" s="33">
        <f t="shared" si="8"/>
        <v>2988.0000000000005</v>
      </c>
      <c r="K99" s="33">
        <f t="shared" si="7"/>
        <v>0</v>
      </c>
      <c r="L99" s="88"/>
      <c r="M99" s="66"/>
    </row>
    <row r="100" spans="1:14" x14ac:dyDescent="0.2">
      <c r="A100" s="26"/>
      <c r="B100" s="26"/>
      <c r="C100" s="34" t="s">
        <v>97</v>
      </c>
      <c r="D100" s="26" t="s">
        <v>34</v>
      </c>
      <c r="E100" s="64">
        <f>2.5*E99</f>
        <v>6.2250000000000005</v>
      </c>
      <c r="F100" s="30">
        <f t="shared" si="5"/>
        <v>807.18330000000014</v>
      </c>
      <c r="G100" s="31"/>
      <c r="H100" s="93">
        <v>129.66800000000001</v>
      </c>
      <c r="I100" s="32">
        <f t="shared" si="6"/>
        <v>807.18330000000014</v>
      </c>
      <c r="J100" s="33">
        <f t="shared" si="8"/>
        <v>0</v>
      </c>
      <c r="K100" s="33">
        <f t="shared" si="7"/>
        <v>807.18330000000014</v>
      </c>
      <c r="L100" s="88"/>
      <c r="M100" s="66"/>
    </row>
    <row r="101" spans="1:14" x14ac:dyDescent="0.2">
      <c r="A101" s="26"/>
      <c r="B101" s="26"/>
      <c r="C101" s="34" t="s">
        <v>98</v>
      </c>
      <c r="D101" s="26" t="s">
        <v>34</v>
      </c>
      <c r="E101" s="64">
        <f>0.3*E99</f>
        <v>0.747</v>
      </c>
      <c r="F101" s="30">
        <f t="shared" si="5"/>
        <v>233.36280000000002</v>
      </c>
      <c r="G101" s="31"/>
      <c r="H101" s="93">
        <v>312.40000000000003</v>
      </c>
      <c r="I101" s="32">
        <f t="shared" si="6"/>
        <v>233.36280000000002</v>
      </c>
      <c r="J101" s="33">
        <f t="shared" si="8"/>
        <v>0</v>
      </c>
      <c r="K101" s="33">
        <f t="shared" si="7"/>
        <v>233.36280000000002</v>
      </c>
      <c r="L101" s="88"/>
      <c r="M101" s="66"/>
    </row>
    <row r="102" spans="1:14" x14ac:dyDescent="0.2">
      <c r="A102" s="26"/>
      <c r="B102" s="26"/>
      <c r="C102" s="27" t="s">
        <v>99</v>
      </c>
      <c r="D102" s="26"/>
      <c r="E102" s="64"/>
      <c r="F102" s="30">
        <f t="shared" si="5"/>
        <v>0</v>
      </c>
      <c r="G102" s="31"/>
      <c r="H102" s="93">
        <v>0</v>
      </c>
      <c r="I102" s="32">
        <f t="shared" si="6"/>
        <v>0</v>
      </c>
      <c r="J102" s="33">
        <f t="shared" si="8"/>
        <v>0</v>
      </c>
      <c r="K102" s="33">
        <f t="shared" si="7"/>
        <v>0</v>
      </c>
      <c r="L102" s="88"/>
      <c r="M102" s="66"/>
    </row>
    <row r="103" spans="1:14" x14ac:dyDescent="0.2">
      <c r="A103" s="26">
        <v>21</v>
      </c>
      <c r="B103" s="26"/>
      <c r="C103" s="28" t="s">
        <v>100</v>
      </c>
      <c r="D103" s="26" t="s">
        <v>24</v>
      </c>
      <c r="E103" s="64">
        <v>2</v>
      </c>
      <c r="F103" s="30">
        <f t="shared" si="5"/>
        <v>1600</v>
      </c>
      <c r="G103" s="31">
        <v>800</v>
      </c>
      <c r="H103" s="93">
        <v>0</v>
      </c>
      <c r="I103" s="32">
        <f t="shared" si="6"/>
        <v>1600</v>
      </c>
      <c r="J103" s="33">
        <f t="shared" si="8"/>
        <v>1600</v>
      </c>
      <c r="K103" s="33">
        <f t="shared" si="7"/>
        <v>0</v>
      </c>
      <c r="L103" s="88"/>
      <c r="M103" s="66"/>
    </row>
    <row r="104" spans="1:14" ht="27.75" customHeight="1" x14ac:dyDescent="0.2">
      <c r="A104" s="26"/>
      <c r="B104" s="26"/>
      <c r="C104" s="42" t="s">
        <v>101</v>
      </c>
      <c r="D104" s="26" t="s">
        <v>24</v>
      </c>
      <c r="E104" s="64">
        <f>E103</f>
        <v>2</v>
      </c>
      <c r="F104" s="30">
        <f t="shared" si="5"/>
        <v>4356</v>
      </c>
      <c r="G104" s="31"/>
      <c r="H104" s="93">
        <v>2178</v>
      </c>
      <c r="I104" s="32">
        <f t="shared" si="6"/>
        <v>4356</v>
      </c>
      <c r="J104" s="33">
        <f t="shared" si="8"/>
        <v>0</v>
      </c>
      <c r="K104" s="33">
        <f t="shared" si="7"/>
        <v>4356</v>
      </c>
      <c r="L104" s="88"/>
      <c r="M104" s="66"/>
    </row>
    <row r="105" spans="1:14" x14ac:dyDescent="0.2">
      <c r="A105" s="26">
        <v>22</v>
      </c>
      <c r="B105" s="26"/>
      <c r="C105" s="28" t="s">
        <v>102</v>
      </c>
      <c r="D105" s="26" t="s">
        <v>24</v>
      </c>
      <c r="E105" s="64">
        <v>8</v>
      </c>
      <c r="F105" s="30">
        <f t="shared" si="5"/>
        <v>3200</v>
      </c>
      <c r="G105" s="31">
        <v>400</v>
      </c>
      <c r="H105" s="93">
        <v>0</v>
      </c>
      <c r="I105" s="32">
        <f t="shared" si="6"/>
        <v>3200</v>
      </c>
      <c r="J105" s="33">
        <f t="shared" si="8"/>
        <v>3200</v>
      </c>
      <c r="K105" s="33">
        <f t="shared" si="7"/>
        <v>0</v>
      </c>
      <c r="L105" s="88"/>
      <c r="M105" s="66"/>
    </row>
    <row r="106" spans="1:14" x14ac:dyDescent="0.2">
      <c r="A106" s="26"/>
      <c r="B106" s="26"/>
      <c r="C106" s="34" t="s">
        <v>103</v>
      </c>
      <c r="D106" s="26" t="s">
        <v>24</v>
      </c>
      <c r="E106" s="64">
        <f>E105</f>
        <v>8</v>
      </c>
      <c r="F106" s="30">
        <f t="shared" si="5"/>
        <v>3080.0000000000005</v>
      </c>
      <c r="G106" s="31"/>
      <c r="H106" s="93">
        <v>385.00000000000006</v>
      </c>
      <c r="I106" s="32">
        <f t="shared" si="6"/>
        <v>3080.0000000000005</v>
      </c>
      <c r="J106" s="33">
        <f t="shared" si="8"/>
        <v>0</v>
      </c>
      <c r="K106" s="33">
        <f t="shared" si="7"/>
        <v>3080.0000000000005</v>
      </c>
      <c r="L106" s="88"/>
      <c r="M106" s="66"/>
    </row>
    <row r="107" spans="1:14" x14ac:dyDescent="0.2">
      <c r="A107" s="26">
        <v>23</v>
      </c>
      <c r="B107" s="26"/>
      <c r="C107" s="28" t="s">
        <v>104</v>
      </c>
      <c r="D107" s="26" t="s">
        <v>24</v>
      </c>
      <c r="E107" s="64">
        <v>3</v>
      </c>
      <c r="F107" s="30">
        <f t="shared" si="5"/>
        <v>1200</v>
      </c>
      <c r="G107" s="31">
        <v>400</v>
      </c>
      <c r="H107" s="93">
        <v>0</v>
      </c>
      <c r="I107" s="32">
        <f t="shared" si="6"/>
        <v>1200</v>
      </c>
      <c r="J107" s="33">
        <f t="shared" si="8"/>
        <v>1200</v>
      </c>
      <c r="K107" s="33">
        <f t="shared" si="7"/>
        <v>0</v>
      </c>
      <c r="L107" s="88"/>
      <c r="M107" s="66"/>
    </row>
    <row r="108" spans="1:14" x14ac:dyDescent="0.2">
      <c r="A108" s="26"/>
      <c r="B108" s="26"/>
      <c r="C108" s="34" t="s">
        <v>145</v>
      </c>
      <c r="D108" s="26" t="s">
        <v>24</v>
      </c>
      <c r="E108" s="64">
        <v>1</v>
      </c>
      <c r="F108" s="30">
        <f t="shared" si="5"/>
        <v>289.96000000000004</v>
      </c>
      <c r="G108" s="31"/>
      <c r="H108" s="93">
        <v>289.96000000000004</v>
      </c>
      <c r="I108" s="32">
        <f t="shared" si="6"/>
        <v>289.96000000000004</v>
      </c>
      <c r="J108" s="33">
        <f t="shared" si="8"/>
        <v>0</v>
      </c>
      <c r="K108" s="33">
        <f t="shared" si="7"/>
        <v>289.96000000000004</v>
      </c>
      <c r="L108" s="88"/>
      <c r="M108" s="66"/>
    </row>
    <row r="109" spans="1:14" x14ac:dyDescent="0.2">
      <c r="A109" s="26"/>
      <c r="B109" s="26"/>
      <c r="C109" s="34" t="s">
        <v>146</v>
      </c>
      <c r="D109" s="26" t="s">
        <v>24</v>
      </c>
      <c r="E109" s="64">
        <v>1</v>
      </c>
      <c r="F109" s="30">
        <f t="shared" si="5"/>
        <v>506.99</v>
      </c>
      <c r="G109" s="31"/>
      <c r="H109" s="93">
        <v>506.99</v>
      </c>
      <c r="I109" s="32">
        <f t="shared" si="6"/>
        <v>506.99</v>
      </c>
      <c r="J109" s="33">
        <f t="shared" si="8"/>
        <v>0</v>
      </c>
      <c r="K109" s="33">
        <f t="shared" si="7"/>
        <v>506.99</v>
      </c>
      <c r="L109" s="88"/>
      <c r="M109" s="66"/>
    </row>
    <row r="110" spans="1:14" x14ac:dyDescent="0.2">
      <c r="A110" s="26"/>
      <c r="B110" s="26"/>
      <c r="C110" s="34" t="s">
        <v>147</v>
      </c>
      <c r="D110" s="26" t="s">
        <v>24</v>
      </c>
      <c r="E110" s="64">
        <v>1</v>
      </c>
      <c r="F110" s="30">
        <f t="shared" si="5"/>
        <v>173.14000000000001</v>
      </c>
      <c r="G110" s="31"/>
      <c r="H110" s="93">
        <v>173.14000000000001</v>
      </c>
      <c r="I110" s="32">
        <f t="shared" si="6"/>
        <v>173.14000000000001</v>
      </c>
      <c r="J110" s="33">
        <f t="shared" si="8"/>
        <v>0</v>
      </c>
      <c r="K110" s="33">
        <f t="shared" si="7"/>
        <v>173.14000000000001</v>
      </c>
      <c r="L110" s="88"/>
      <c r="M110" s="66"/>
    </row>
    <row r="111" spans="1:14" x14ac:dyDescent="0.2">
      <c r="A111" s="26"/>
      <c r="B111" s="26"/>
      <c r="C111" s="34" t="s">
        <v>148</v>
      </c>
      <c r="D111" s="26" t="s">
        <v>24</v>
      </c>
      <c r="E111" s="64">
        <v>1</v>
      </c>
      <c r="F111" s="30">
        <f t="shared" si="5"/>
        <v>189.70600000000002</v>
      </c>
      <c r="G111" s="31"/>
      <c r="H111" s="93">
        <v>189.70600000000002</v>
      </c>
      <c r="I111" s="32">
        <f t="shared" si="6"/>
        <v>189.70600000000002</v>
      </c>
      <c r="J111" s="33">
        <f t="shared" si="8"/>
        <v>0</v>
      </c>
      <c r="K111" s="33">
        <f t="shared" si="7"/>
        <v>189.70600000000002</v>
      </c>
      <c r="L111" s="88"/>
      <c r="M111" s="66"/>
    </row>
    <row r="112" spans="1:14" x14ac:dyDescent="0.2">
      <c r="A112" s="26"/>
      <c r="B112" s="26"/>
      <c r="C112" s="34" t="s">
        <v>105</v>
      </c>
      <c r="D112" s="26" t="s">
        <v>21</v>
      </c>
      <c r="E112" s="64">
        <f>E22</f>
        <v>37.299999999999997</v>
      </c>
      <c r="F112" s="30">
        <f t="shared" si="5"/>
        <v>3729.9999999999995</v>
      </c>
      <c r="G112" s="31">
        <v>100</v>
      </c>
      <c r="H112" s="93">
        <v>0</v>
      </c>
      <c r="I112" s="32">
        <f t="shared" si="6"/>
        <v>3729.9999999999995</v>
      </c>
      <c r="J112" s="33">
        <f t="shared" si="8"/>
        <v>3729.9999999999995</v>
      </c>
      <c r="K112" s="33">
        <f t="shared" si="7"/>
        <v>0</v>
      </c>
      <c r="L112" s="88"/>
      <c r="M112" s="66"/>
    </row>
    <row r="113" spans="1:14" x14ac:dyDescent="0.2">
      <c r="A113" s="26"/>
      <c r="B113" s="26"/>
      <c r="C113" s="27" t="s">
        <v>106</v>
      </c>
      <c r="D113" s="26"/>
      <c r="E113" s="64"/>
      <c r="F113" s="30">
        <f t="shared" si="5"/>
        <v>0</v>
      </c>
      <c r="G113" s="31"/>
      <c r="H113" s="93">
        <v>0</v>
      </c>
      <c r="I113" s="32">
        <f t="shared" si="6"/>
        <v>0</v>
      </c>
      <c r="J113" s="33">
        <f t="shared" si="8"/>
        <v>0</v>
      </c>
      <c r="K113" s="33">
        <f t="shared" si="7"/>
        <v>0</v>
      </c>
      <c r="L113" s="88"/>
      <c r="M113" s="66"/>
    </row>
    <row r="114" spans="1:14" x14ac:dyDescent="0.2">
      <c r="A114" s="26">
        <v>24</v>
      </c>
      <c r="B114" s="26"/>
      <c r="C114" s="28" t="s">
        <v>107</v>
      </c>
      <c r="D114" s="26" t="s">
        <v>21</v>
      </c>
      <c r="E114" s="64">
        <v>2.57</v>
      </c>
      <c r="F114" s="30">
        <f t="shared" si="5"/>
        <v>2184.5</v>
      </c>
      <c r="G114" s="31">
        <v>850</v>
      </c>
      <c r="H114" s="93">
        <v>0</v>
      </c>
      <c r="I114" s="32">
        <f t="shared" si="6"/>
        <v>2184.5</v>
      </c>
      <c r="J114" s="33">
        <f t="shared" si="8"/>
        <v>2184.5</v>
      </c>
      <c r="K114" s="33">
        <f t="shared" si="7"/>
        <v>0</v>
      </c>
      <c r="L114" s="89"/>
      <c r="M114" s="72"/>
      <c r="N114" s="129"/>
    </row>
    <row r="115" spans="1:14" x14ac:dyDescent="0.2">
      <c r="A115" s="26"/>
      <c r="B115" s="26"/>
      <c r="C115" s="34" t="s">
        <v>108</v>
      </c>
      <c r="D115" s="26" t="s">
        <v>21</v>
      </c>
      <c r="E115" s="64">
        <f>E114*1.2</f>
        <v>3.0839999999999996</v>
      </c>
      <c r="F115" s="30">
        <f t="shared" si="5"/>
        <v>707.14577999999995</v>
      </c>
      <c r="G115" s="31"/>
      <c r="H115" s="93">
        <v>229.29500000000002</v>
      </c>
      <c r="I115" s="32">
        <f t="shared" si="6"/>
        <v>707.14577999999995</v>
      </c>
      <c r="J115" s="33">
        <f t="shared" si="8"/>
        <v>0</v>
      </c>
      <c r="K115" s="33">
        <f t="shared" si="7"/>
        <v>707.14577999999995</v>
      </c>
      <c r="L115" s="89"/>
      <c r="M115" s="72"/>
      <c r="N115" s="129"/>
    </row>
    <row r="116" spans="1:14" x14ac:dyDescent="0.2">
      <c r="A116" s="26"/>
      <c r="B116" s="26"/>
      <c r="C116" s="34" t="s">
        <v>109</v>
      </c>
      <c r="D116" s="26" t="s">
        <v>26</v>
      </c>
      <c r="E116" s="64">
        <f>3*E114</f>
        <v>7.7099999999999991</v>
      </c>
      <c r="F116" s="30">
        <f t="shared" si="5"/>
        <v>489.06534599999992</v>
      </c>
      <c r="G116" s="31"/>
      <c r="H116" s="93">
        <v>63.432600000000001</v>
      </c>
      <c r="I116" s="32">
        <f t="shared" si="6"/>
        <v>489.06534599999992</v>
      </c>
      <c r="J116" s="33">
        <f t="shared" si="8"/>
        <v>0</v>
      </c>
      <c r="K116" s="33">
        <f t="shared" si="7"/>
        <v>489.06534599999992</v>
      </c>
      <c r="L116" s="89"/>
      <c r="M116" s="72"/>
      <c r="N116" s="129"/>
    </row>
    <row r="117" spans="1:14" x14ac:dyDescent="0.2">
      <c r="A117" s="26"/>
      <c r="B117" s="26"/>
      <c r="C117" s="34" t="s">
        <v>110</v>
      </c>
      <c r="D117" s="26" t="s">
        <v>26</v>
      </c>
      <c r="E117" s="64">
        <f>1.8*E114</f>
        <v>4.6259999999999994</v>
      </c>
      <c r="F117" s="30">
        <f t="shared" si="5"/>
        <v>398.6053038</v>
      </c>
      <c r="G117" s="31"/>
      <c r="H117" s="93">
        <v>86.166300000000007</v>
      </c>
      <c r="I117" s="32">
        <f t="shared" si="6"/>
        <v>398.6053038</v>
      </c>
      <c r="J117" s="33">
        <f t="shared" si="8"/>
        <v>0</v>
      </c>
      <c r="K117" s="33">
        <f t="shared" si="7"/>
        <v>398.6053038</v>
      </c>
      <c r="L117" s="89"/>
      <c r="M117" s="72"/>
      <c r="N117" s="129"/>
    </row>
    <row r="118" spans="1:14" x14ac:dyDescent="0.2">
      <c r="A118" s="26"/>
      <c r="B118" s="26"/>
      <c r="C118" s="34" t="s">
        <v>111</v>
      </c>
      <c r="D118" s="26" t="s">
        <v>24</v>
      </c>
      <c r="E118" s="64">
        <f>10*E114</f>
        <v>25.7</v>
      </c>
      <c r="F118" s="30">
        <f t="shared" si="5"/>
        <v>24.312200000000001</v>
      </c>
      <c r="G118" s="31"/>
      <c r="H118" s="93">
        <v>0.94600000000000006</v>
      </c>
      <c r="I118" s="32">
        <f t="shared" si="6"/>
        <v>24.312200000000001</v>
      </c>
      <c r="J118" s="33">
        <f t="shared" si="8"/>
        <v>0</v>
      </c>
      <c r="K118" s="33">
        <f t="shared" si="7"/>
        <v>24.312200000000001</v>
      </c>
      <c r="L118" s="89"/>
      <c r="M118" s="72"/>
      <c r="N118" s="129"/>
    </row>
    <row r="119" spans="1:14" x14ac:dyDescent="0.2">
      <c r="A119" s="26"/>
      <c r="B119" s="26"/>
      <c r="C119" s="34" t="s">
        <v>112</v>
      </c>
      <c r="D119" s="26" t="s">
        <v>24</v>
      </c>
      <c r="E119" s="64">
        <f>20*E114</f>
        <v>51.4</v>
      </c>
      <c r="F119" s="30">
        <f t="shared" si="5"/>
        <v>34.489400000000003</v>
      </c>
      <c r="G119" s="31"/>
      <c r="H119" s="93">
        <v>0.67100000000000004</v>
      </c>
      <c r="I119" s="32">
        <f t="shared" si="6"/>
        <v>34.489400000000003</v>
      </c>
      <c r="J119" s="33">
        <f t="shared" si="8"/>
        <v>0</v>
      </c>
      <c r="K119" s="33">
        <f t="shared" si="7"/>
        <v>34.489400000000003</v>
      </c>
      <c r="L119" s="89"/>
      <c r="M119" s="72"/>
      <c r="N119" s="129"/>
    </row>
    <row r="120" spans="1:14" x14ac:dyDescent="0.2">
      <c r="A120" s="26"/>
      <c r="B120" s="26"/>
      <c r="C120" s="34" t="s">
        <v>62</v>
      </c>
      <c r="D120" s="26" t="s">
        <v>21</v>
      </c>
      <c r="E120" s="64">
        <f>E118</f>
        <v>25.7</v>
      </c>
      <c r="F120" s="30">
        <f t="shared" si="5"/>
        <v>113.6454</v>
      </c>
      <c r="G120" s="31"/>
      <c r="H120" s="93">
        <v>4.4219999999999997</v>
      </c>
      <c r="I120" s="32">
        <f t="shared" si="6"/>
        <v>113.6454</v>
      </c>
      <c r="J120" s="33">
        <f t="shared" si="8"/>
        <v>0</v>
      </c>
      <c r="K120" s="33">
        <f t="shared" si="7"/>
        <v>113.6454</v>
      </c>
      <c r="L120" s="89"/>
      <c r="M120" s="72"/>
      <c r="N120" s="129"/>
    </row>
    <row r="121" spans="1:14" x14ac:dyDescent="0.2">
      <c r="A121" s="26">
        <v>25</v>
      </c>
      <c r="B121" s="26"/>
      <c r="C121" s="28" t="s">
        <v>113</v>
      </c>
      <c r="D121" s="26" t="s">
        <v>114</v>
      </c>
      <c r="E121" s="64">
        <v>15</v>
      </c>
      <c r="F121" s="30">
        <f t="shared" si="5"/>
        <v>1800</v>
      </c>
      <c r="G121" s="31">
        <v>120</v>
      </c>
      <c r="H121" s="93">
        <v>0</v>
      </c>
      <c r="I121" s="32">
        <f t="shared" si="6"/>
        <v>1800</v>
      </c>
      <c r="J121" s="33">
        <f t="shared" si="8"/>
        <v>1800</v>
      </c>
      <c r="K121" s="33">
        <f t="shared" si="7"/>
        <v>0</v>
      </c>
      <c r="L121" s="88"/>
      <c r="M121" s="66"/>
    </row>
    <row r="122" spans="1:14" x14ac:dyDescent="0.2">
      <c r="A122" s="26"/>
      <c r="B122" s="26"/>
      <c r="C122" s="34" t="s">
        <v>115</v>
      </c>
      <c r="D122" s="26" t="s">
        <v>114</v>
      </c>
      <c r="E122" s="64">
        <f>E121*1.05</f>
        <v>15.75</v>
      </c>
      <c r="F122" s="30">
        <f t="shared" si="5"/>
        <v>727.65000000000009</v>
      </c>
      <c r="G122" s="31"/>
      <c r="H122" s="93">
        <v>46.2</v>
      </c>
      <c r="I122" s="32">
        <f t="shared" si="6"/>
        <v>727.65000000000009</v>
      </c>
      <c r="J122" s="33">
        <f t="shared" si="8"/>
        <v>0</v>
      </c>
      <c r="K122" s="33">
        <f t="shared" si="7"/>
        <v>727.65000000000009</v>
      </c>
      <c r="L122" s="88"/>
      <c r="M122" s="66"/>
    </row>
    <row r="123" spans="1:14" x14ac:dyDescent="0.2">
      <c r="A123" s="26">
        <v>26</v>
      </c>
      <c r="B123" s="26"/>
      <c r="C123" s="28" t="s">
        <v>113</v>
      </c>
      <c r="D123" s="26" t="s">
        <v>114</v>
      </c>
      <c r="E123" s="64">
        <v>15</v>
      </c>
      <c r="F123" s="30">
        <f t="shared" si="5"/>
        <v>1800</v>
      </c>
      <c r="G123" s="31">
        <v>120</v>
      </c>
      <c r="H123" s="93">
        <v>0</v>
      </c>
      <c r="I123" s="32">
        <f t="shared" si="6"/>
        <v>1800</v>
      </c>
      <c r="J123" s="33">
        <f t="shared" si="8"/>
        <v>1800</v>
      </c>
      <c r="K123" s="33">
        <f t="shared" si="7"/>
        <v>0</v>
      </c>
      <c r="L123" s="88"/>
      <c r="M123" s="66"/>
    </row>
    <row r="124" spans="1:14" x14ac:dyDescent="0.2">
      <c r="A124" s="26"/>
      <c r="B124" s="26"/>
      <c r="C124" s="34" t="s">
        <v>116</v>
      </c>
      <c r="D124" s="26" t="s">
        <v>114</v>
      </c>
      <c r="E124" s="64">
        <f>E123*1.05</f>
        <v>15.75</v>
      </c>
      <c r="F124" s="30">
        <f t="shared" si="5"/>
        <v>840.26250000000005</v>
      </c>
      <c r="G124" s="31"/>
      <c r="H124" s="93">
        <v>53.35</v>
      </c>
      <c r="I124" s="32">
        <f t="shared" si="6"/>
        <v>840.26250000000005</v>
      </c>
      <c r="J124" s="33">
        <f t="shared" si="8"/>
        <v>0</v>
      </c>
      <c r="K124" s="33">
        <f t="shared" si="7"/>
        <v>840.26250000000005</v>
      </c>
      <c r="L124" s="88"/>
      <c r="M124" s="66"/>
    </row>
    <row r="125" spans="1:14" x14ac:dyDescent="0.2">
      <c r="A125" s="26">
        <v>27</v>
      </c>
      <c r="B125" s="26"/>
      <c r="C125" s="28" t="s">
        <v>117</v>
      </c>
      <c r="D125" s="26" t="s">
        <v>114</v>
      </c>
      <c r="E125" s="64">
        <v>15</v>
      </c>
      <c r="F125" s="30">
        <f t="shared" si="5"/>
        <v>1800</v>
      </c>
      <c r="G125" s="31">
        <v>120</v>
      </c>
      <c r="H125" s="93">
        <v>0</v>
      </c>
      <c r="I125" s="32">
        <f t="shared" si="6"/>
        <v>1800</v>
      </c>
      <c r="J125" s="33">
        <f t="shared" si="8"/>
        <v>1800</v>
      </c>
      <c r="K125" s="33">
        <f t="shared" si="7"/>
        <v>0</v>
      </c>
      <c r="L125" s="88"/>
      <c r="M125" s="66"/>
    </row>
    <row r="126" spans="1:14" x14ac:dyDescent="0.2">
      <c r="A126" s="26"/>
      <c r="B126" s="26"/>
      <c r="C126" s="34" t="s">
        <v>118</v>
      </c>
      <c r="D126" s="26" t="s">
        <v>114</v>
      </c>
      <c r="E126" s="64">
        <f>E125*1.05</f>
        <v>15.75</v>
      </c>
      <c r="F126" s="30">
        <f t="shared" si="5"/>
        <v>1607.76</v>
      </c>
      <c r="G126" s="31"/>
      <c r="H126" s="93">
        <v>102.08</v>
      </c>
      <c r="I126" s="32">
        <f t="shared" si="6"/>
        <v>1607.76</v>
      </c>
      <c r="J126" s="33">
        <f t="shared" si="8"/>
        <v>0</v>
      </c>
      <c r="K126" s="33">
        <f t="shared" si="7"/>
        <v>1607.76</v>
      </c>
      <c r="L126" s="88"/>
      <c r="M126" s="66"/>
    </row>
    <row r="127" spans="1:14" x14ac:dyDescent="0.2">
      <c r="A127" s="26">
        <v>28</v>
      </c>
      <c r="B127" s="26"/>
      <c r="C127" s="28" t="s">
        <v>119</v>
      </c>
      <c r="D127" s="26" t="s">
        <v>24</v>
      </c>
      <c r="E127" s="64">
        <v>1</v>
      </c>
      <c r="F127" s="30">
        <f t="shared" si="5"/>
        <v>2000</v>
      </c>
      <c r="G127" s="31">
        <v>2000</v>
      </c>
      <c r="H127" s="93">
        <v>0</v>
      </c>
      <c r="I127" s="32">
        <f t="shared" si="6"/>
        <v>2000</v>
      </c>
      <c r="J127" s="33">
        <f t="shared" si="8"/>
        <v>2000</v>
      </c>
      <c r="K127" s="33">
        <f t="shared" si="7"/>
        <v>0</v>
      </c>
      <c r="L127" s="88"/>
      <c r="M127" s="66"/>
    </row>
    <row r="128" spans="1:14" x14ac:dyDescent="0.2">
      <c r="A128" s="26"/>
      <c r="B128" s="26"/>
      <c r="C128" s="34" t="s">
        <v>84</v>
      </c>
      <c r="D128" s="26" t="s">
        <v>24</v>
      </c>
      <c r="E128" s="64">
        <v>1</v>
      </c>
      <c r="F128" s="30">
        <f t="shared" si="5"/>
        <v>680</v>
      </c>
      <c r="G128" s="31"/>
      <c r="H128" s="93">
        <f>H85</f>
        <v>680</v>
      </c>
      <c r="I128" s="32">
        <f t="shared" si="6"/>
        <v>680</v>
      </c>
      <c r="J128" s="33">
        <f t="shared" si="8"/>
        <v>0</v>
      </c>
      <c r="K128" s="33">
        <f t="shared" si="7"/>
        <v>680</v>
      </c>
      <c r="L128" s="88"/>
      <c r="M128" s="66"/>
    </row>
    <row r="129" spans="1:13" x14ac:dyDescent="0.2">
      <c r="A129" s="26"/>
      <c r="B129" s="26"/>
      <c r="C129" s="34" t="s">
        <v>94</v>
      </c>
      <c r="D129" s="26" t="s">
        <v>24</v>
      </c>
      <c r="E129" s="64">
        <v>3</v>
      </c>
      <c r="F129" s="30">
        <f t="shared" si="5"/>
        <v>1633.5</v>
      </c>
      <c r="G129" s="31"/>
      <c r="H129" s="93">
        <v>544.5</v>
      </c>
      <c r="I129" s="32">
        <f t="shared" si="6"/>
        <v>1633.5</v>
      </c>
      <c r="J129" s="33">
        <f t="shared" si="8"/>
        <v>0</v>
      </c>
      <c r="K129" s="33">
        <f t="shared" si="7"/>
        <v>1633.5</v>
      </c>
      <c r="L129" s="88"/>
      <c r="M129" s="66"/>
    </row>
    <row r="130" spans="1:13" x14ac:dyDescent="0.2">
      <c r="A130" s="26"/>
      <c r="B130" s="26"/>
      <c r="C130" s="34" t="s">
        <v>95</v>
      </c>
      <c r="D130" s="26" t="s">
        <v>24</v>
      </c>
      <c r="E130" s="64">
        <v>3</v>
      </c>
      <c r="F130" s="30">
        <f t="shared" si="5"/>
        <v>1039.5</v>
      </c>
      <c r="G130" s="31"/>
      <c r="H130" s="93">
        <v>346.5</v>
      </c>
      <c r="I130" s="32">
        <f t="shared" si="6"/>
        <v>1039.5</v>
      </c>
      <c r="J130" s="33">
        <f t="shared" si="8"/>
        <v>0</v>
      </c>
      <c r="K130" s="33">
        <f t="shared" si="7"/>
        <v>1039.5</v>
      </c>
      <c r="L130" s="88"/>
      <c r="M130" s="66"/>
    </row>
    <row r="131" spans="1:13" x14ac:dyDescent="0.2">
      <c r="A131" s="26">
        <v>29</v>
      </c>
      <c r="B131" s="26"/>
      <c r="C131" s="28" t="s">
        <v>120</v>
      </c>
      <c r="D131" s="26" t="s">
        <v>114</v>
      </c>
      <c r="E131" s="64">
        <v>8</v>
      </c>
      <c r="F131" s="30">
        <f t="shared" si="5"/>
        <v>16000</v>
      </c>
      <c r="G131" s="31">
        <v>2000</v>
      </c>
      <c r="H131" s="93">
        <v>0</v>
      </c>
      <c r="I131" s="32">
        <f t="shared" si="6"/>
        <v>16000</v>
      </c>
      <c r="J131" s="33">
        <f t="shared" si="8"/>
        <v>16000</v>
      </c>
      <c r="K131" s="33">
        <f t="shared" si="7"/>
        <v>0</v>
      </c>
      <c r="L131" s="88"/>
      <c r="M131" s="66" t="s">
        <v>121</v>
      </c>
    </row>
    <row r="132" spans="1:13" x14ac:dyDescent="0.2">
      <c r="A132" s="26"/>
      <c r="B132" s="26"/>
      <c r="C132" s="34" t="s">
        <v>122</v>
      </c>
      <c r="D132" s="26" t="s">
        <v>28</v>
      </c>
      <c r="E132" s="64">
        <v>1</v>
      </c>
      <c r="F132" s="30">
        <f t="shared" si="5"/>
        <v>4950</v>
      </c>
      <c r="G132" s="31"/>
      <c r="H132" s="93">
        <v>4950</v>
      </c>
      <c r="I132" s="32">
        <f t="shared" si="6"/>
        <v>4950</v>
      </c>
      <c r="J132" s="33">
        <f t="shared" si="8"/>
        <v>0</v>
      </c>
      <c r="K132" s="33">
        <f t="shared" si="7"/>
        <v>4950</v>
      </c>
      <c r="L132" s="88"/>
      <c r="M132" s="66"/>
    </row>
    <row r="133" spans="1:13" x14ac:dyDescent="0.2">
      <c r="A133" s="26">
        <v>30</v>
      </c>
      <c r="B133" s="26"/>
      <c r="C133" s="28" t="s">
        <v>123</v>
      </c>
      <c r="D133" s="26" t="s">
        <v>114</v>
      </c>
      <c r="E133" s="64">
        <v>4</v>
      </c>
      <c r="F133" s="30">
        <f t="shared" si="5"/>
        <v>640</v>
      </c>
      <c r="G133" s="31">
        <v>160</v>
      </c>
      <c r="H133" s="93">
        <v>0</v>
      </c>
      <c r="I133" s="32">
        <f t="shared" si="6"/>
        <v>640</v>
      </c>
      <c r="J133" s="33">
        <f t="shared" si="8"/>
        <v>640</v>
      </c>
      <c r="K133" s="33">
        <f t="shared" si="7"/>
        <v>0</v>
      </c>
      <c r="L133" s="88"/>
      <c r="M133" s="66"/>
    </row>
    <row r="134" spans="1:13" x14ac:dyDescent="0.2">
      <c r="A134" s="26"/>
      <c r="B134" s="26"/>
      <c r="C134" s="34" t="s">
        <v>124</v>
      </c>
      <c r="D134" s="26" t="s">
        <v>34</v>
      </c>
      <c r="E134" s="64">
        <f>E133*0.3*16</f>
        <v>19.2</v>
      </c>
      <c r="F134" s="30">
        <f t="shared" si="5"/>
        <v>429.36959999999999</v>
      </c>
      <c r="G134" s="31"/>
      <c r="H134" s="93">
        <v>22.363</v>
      </c>
      <c r="I134" s="32">
        <f t="shared" si="6"/>
        <v>429.36959999999999</v>
      </c>
      <c r="J134" s="33">
        <f t="shared" si="8"/>
        <v>0</v>
      </c>
      <c r="K134" s="33">
        <f t="shared" si="7"/>
        <v>429.36959999999999</v>
      </c>
      <c r="L134" s="88"/>
      <c r="M134" s="66"/>
    </row>
    <row r="135" spans="1:13" x14ac:dyDescent="0.2">
      <c r="A135" s="26">
        <v>31</v>
      </c>
      <c r="B135" s="26"/>
      <c r="C135" s="28" t="s">
        <v>125</v>
      </c>
      <c r="D135" s="26" t="s">
        <v>24</v>
      </c>
      <c r="E135" s="64">
        <v>2</v>
      </c>
      <c r="F135" s="30">
        <f t="shared" si="5"/>
        <v>1600</v>
      </c>
      <c r="G135" s="31">
        <v>800</v>
      </c>
      <c r="H135" s="93">
        <v>0</v>
      </c>
      <c r="I135" s="32">
        <f t="shared" si="6"/>
        <v>1600</v>
      </c>
      <c r="J135" s="33">
        <f t="shared" si="8"/>
        <v>1600</v>
      </c>
      <c r="K135" s="33">
        <f t="shared" si="7"/>
        <v>0</v>
      </c>
      <c r="L135" s="88"/>
      <c r="M135" s="66"/>
    </row>
    <row r="136" spans="1:13" x14ac:dyDescent="0.2">
      <c r="A136" s="26"/>
      <c r="B136" s="26"/>
      <c r="C136" s="34" t="s">
        <v>126</v>
      </c>
      <c r="D136" s="26" t="s">
        <v>24</v>
      </c>
      <c r="E136" s="64">
        <v>2</v>
      </c>
      <c r="F136" s="30">
        <f t="shared" si="5"/>
        <v>1326.16</v>
      </c>
      <c r="G136" s="31"/>
      <c r="H136" s="93">
        <v>663.08</v>
      </c>
      <c r="I136" s="32">
        <f t="shared" si="6"/>
        <v>1326.16</v>
      </c>
      <c r="J136" s="33">
        <f t="shared" si="8"/>
        <v>0</v>
      </c>
      <c r="K136" s="33">
        <f t="shared" si="7"/>
        <v>1326.16</v>
      </c>
      <c r="L136" s="88"/>
      <c r="M136" s="66"/>
    </row>
    <row r="137" spans="1:13" x14ac:dyDescent="0.2">
      <c r="A137" s="26"/>
      <c r="B137" s="26"/>
      <c r="C137" s="34" t="s">
        <v>127</v>
      </c>
      <c r="D137" s="26" t="s">
        <v>24</v>
      </c>
      <c r="E137" s="64">
        <v>0</v>
      </c>
      <c r="F137" s="30">
        <f t="shared" si="5"/>
        <v>0</v>
      </c>
      <c r="G137" s="31"/>
      <c r="H137" s="93">
        <v>500.33500000000009</v>
      </c>
      <c r="I137" s="32">
        <f t="shared" si="6"/>
        <v>0</v>
      </c>
      <c r="J137" s="33">
        <f t="shared" si="8"/>
        <v>0</v>
      </c>
      <c r="K137" s="33">
        <f t="shared" si="7"/>
        <v>0</v>
      </c>
      <c r="L137" s="88"/>
      <c r="M137" s="66"/>
    </row>
    <row r="138" spans="1:13" x14ac:dyDescent="0.2">
      <c r="A138" s="26"/>
      <c r="B138" s="26"/>
      <c r="C138" s="34" t="s">
        <v>84</v>
      </c>
      <c r="D138" s="26" t="s">
        <v>24</v>
      </c>
      <c r="E138" s="64">
        <f>E135</f>
        <v>2</v>
      </c>
      <c r="F138" s="30">
        <f t="shared" si="5"/>
        <v>1360</v>
      </c>
      <c r="G138" s="31"/>
      <c r="H138" s="93">
        <f>H85</f>
        <v>680</v>
      </c>
      <c r="I138" s="32">
        <f t="shared" si="6"/>
        <v>1360</v>
      </c>
      <c r="J138" s="33">
        <f t="shared" si="8"/>
        <v>0</v>
      </c>
      <c r="K138" s="33">
        <f t="shared" si="7"/>
        <v>1360</v>
      </c>
      <c r="L138" s="88"/>
      <c r="M138" s="66"/>
    </row>
    <row r="139" spans="1:13" x14ac:dyDescent="0.2">
      <c r="A139" s="130" t="s">
        <v>128</v>
      </c>
      <c r="B139" s="131"/>
      <c r="C139" s="131"/>
      <c r="D139" s="131"/>
      <c r="E139" s="131"/>
      <c r="F139" s="131"/>
      <c r="G139" s="131"/>
      <c r="H139" s="132"/>
      <c r="I139" s="45">
        <f>SUM(I22:I138)</f>
        <v>440937.60562390019</v>
      </c>
      <c r="J139" s="45">
        <f>SUM(J22:J138)</f>
        <v>211159.5</v>
      </c>
      <c r="K139" s="45">
        <f>SUM(K22:K138)</f>
        <v>229778.10562389999</v>
      </c>
      <c r="L139" s="90"/>
      <c r="M139" s="73"/>
    </row>
    <row r="140" spans="1:13" ht="12.75" customHeight="1" x14ac:dyDescent="0.2">
      <c r="A140" s="133" t="s">
        <v>129</v>
      </c>
      <c r="B140" s="134"/>
      <c r="C140" s="134"/>
      <c r="D140" s="134"/>
      <c r="E140" s="134"/>
      <c r="F140" s="134"/>
      <c r="G140" s="134"/>
      <c r="H140" s="135"/>
      <c r="I140" s="46">
        <f>0.03*K139</f>
        <v>6893.3431687169996</v>
      </c>
      <c r="J140" s="46"/>
      <c r="K140" s="46">
        <f>I140</f>
        <v>6893.3431687169996</v>
      </c>
      <c r="L140" s="91"/>
      <c r="M140" s="74"/>
    </row>
    <row r="141" spans="1:13" ht="12.75" customHeight="1" x14ac:dyDescent="0.2">
      <c r="A141" s="130" t="s">
        <v>130</v>
      </c>
      <c r="B141" s="131"/>
      <c r="C141" s="131"/>
      <c r="D141" s="131"/>
      <c r="E141" s="131"/>
      <c r="F141" s="131"/>
      <c r="G141" s="131"/>
      <c r="H141" s="132"/>
      <c r="I141" s="45">
        <f>J141+K141</f>
        <v>447830.94879261695</v>
      </c>
      <c r="J141" s="46">
        <f>J139</f>
        <v>211159.5</v>
      </c>
      <c r="K141" s="46">
        <f>K139+K140</f>
        <v>236671.44879261698</v>
      </c>
      <c r="L141" s="91"/>
      <c r="M141" s="74"/>
    </row>
    <row r="142" spans="1:13" ht="12.75" customHeight="1" x14ac:dyDescent="0.2">
      <c r="A142" s="133" t="s">
        <v>131</v>
      </c>
      <c r="B142" s="134"/>
      <c r="C142" s="134"/>
      <c r="D142" s="134"/>
      <c r="E142" s="134"/>
      <c r="F142" s="134"/>
      <c r="G142" s="134"/>
      <c r="H142" s="135"/>
      <c r="I142" s="47">
        <f>I141/E22</f>
        <v>12006.191656638524</v>
      </c>
      <c r="J142" s="47">
        <f>J141/$E$22</f>
        <v>5661.1126005361939</v>
      </c>
      <c r="K142" s="47">
        <f>K141/$E$22</f>
        <v>6345.0790561023323</v>
      </c>
      <c r="L142" s="92"/>
      <c r="M142" s="75"/>
    </row>
    <row r="143" spans="1:13" x14ac:dyDescent="0.2">
      <c r="A143" s="49"/>
      <c r="B143" s="49"/>
      <c r="C143" s="50"/>
      <c r="D143" s="50"/>
      <c r="E143" s="50"/>
      <c r="F143" s="51"/>
      <c r="G143" s="51"/>
      <c r="H143" s="51"/>
      <c r="I143" s="48"/>
      <c r="J143" s="13"/>
      <c r="K143" s="13"/>
      <c r="L143" s="13"/>
      <c r="M143" s="103"/>
    </row>
    <row r="144" spans="1:13" x14ac:dyDescent="0.2">
      <c r="A144" s="49"/>
      <c r="B144" s="49"/>
      <c r="C144" s="50"/>
      <c r="D144" s="50"/>
      <c r="E144" s="50"/>
      <c r="F144" s="51"/>
      <c r="G144" s="51"/>
      <c r="H144" s="51"/>
      <c r="I144" s="48"/>
      <c r="J144" s="13"/>
      <c r="K144" s="13"/>
      <c r="L144" s="13"/>
      <c r="M144" s="103"/>
    </row>
    <row r="145" spans="1:13" ht="15.75" customHeight="1" x14ac:dyDescent="0.2">
      <c r="A145" s="52"/>
      <c r="B145" s="52"/>
      <c r="C145" s="21"/>
      <c r="D145" s="2"/>
      <c r="E145" s="50"/>
      <c r="F145" s="53"/>
      <c r="G145" s="53"/>
      <c r="H145" s="54"/>
      <c r="I145" s="12"/>
      <c r="J145" s="12"/>
      <c r="K145" s="12"/>
      <c r="L145" s="12"/>
      <c r="M145" s="76"/>
    </row>
    <row r="146" spans="1:13" x14ac:dyDescent="0.2">
      <c r="A146" s="52"/>
      <c r="B146" s="52"/>
      <c r="C146" s="103"/>
      <c r="D146" s="3"/>
      <c r="E146" s="3"/>
      <c r="F146" s="56"/>
      <c r="G146" s="56"/>
      <c r="H146" s="56"/>
      <c r="I146" s="21"/>
      <c r="J146" s="2"/>
      <c r="K146" s="13"/>
      <c r="L146" s="13"/>
      <c r="M146" s="103"/>
    </row>
    <row r="147" spans="1:13" ht="22.5" customHeight="1" x14ac:dyDescent="0.2">
      <c r="A147" s="52"/>
      <c r="B147" s="52"/>
      <c r="C147" s="103"/>
      <c r="D147" s="3"/>
      <c r="E147" s="3"/>
      <c r="F147" s="56"/>
      <c r="G147" s="56"/>
      <c r="H147" s="138"/>
      <c r="I147" s="138"/>
      <c r="J147" s="138"/>
      <c r="K147" s="138"/>
      <c r="L147" s="103"/>
      <c r="M147" s="103"/>
    </row>
    <row r="148" spans="1:13" x14ac:dyDescent="0.2">
      <c r="A148" s="102"/>
      <c r="B148" s="102"/>
      <c r="C148" s="103"/>
      <c r="D148" s="2"/>
      <c r="E148" s="13"/>
      <c r="F148" s="57"/>
      <c r="G148" s="57"/>
      <c r="H148" s="57"/>
      <c r="I148" s="13"/>
      <c r="J148" s="13"/>
      <c r="K148" s="13"/>
      <c r="L148" s="13"/>
      <c r="M148" s="103"/>
    </row>
    <row r="149" spans="1:13" x14ac:dyDescent="0.2">
      <c r="A149" s="102"/>
      <c r="B149" s="102"/>
      <c r="C149" s="103"/>
      <c r="D149" s="2"/>
      <c r="E149" s="13"/>
      <c r="G149" s="57"/>
      <c r="H149" s="57"/>
      <c r="I149" s="13"/>
      <c r="J149" s="13"/>
      <c r="K149" s="13"/>
      <c r="L149" s="13"/>
      <c r="M149" s="103"/>
    </row>
    <row r="150" spans="1:13" x14ac:dyDescent="0.2">
      <c r="I150" s="62"/>
    </row>
    <row r="156" spans="1:13" x14ac:dyDescent="0.2">
      <c r="H156" s="58" t="e">
        <f>I141+'[1]Смета №3св 47 и выше'!I121+#REF!+#REF!+#REF!+#REF!</f>
        <v>#REF!</v>
      </c>
    </row>
  </sheetData>
  <autoFilter ref="C1:C157" xr:uid="{6874ADB9-41FB-4749-8F0C-7993E6EF8B91}"/>
  <dataConsolidate/>
  <mergeCells count="27">
    <mergeCell ref="M91:M97"/>
    <mergeCell ref="N92:N97"/>
    <mergeCell ref="N114:N120"/>
    <mergeCell ref="A139:H139"/>
    <mergeCell ref="A140:H140"/>
    <mergeCell ref="H17:H18"/>
    <mergeCell ref="J17:J18"/>
    <mergeCell ref="K17:K18"/>
    <mergeCell ref="A142:H142"/>
    <mergeCell ref="H147:K147"/>
    <mergeCell ref="A141:H141"/>
    <mergeCell ref="A7:K7"/>
    <mergeCell ref="A8:K8"/>
    <mergeCell ref="A9:K9"/>
    <mergeCell ref="C10:K10"/>
    <mergeCell ref="A15:A18"/>
    <mergeCell ref="B15:B18"/>
    <mergeCell ref="C15:C18"/>
    <mergeCell ref="D15:D18"/>
    <mergeCell ref="E15:E18"/>
    <mergeCell ref="F15:H15"/>
    <mergeCell ref="I15:K15"/>
    <mergeCell ref="F16:F18"/>
    <mergeCell ref="G16:H16"/>
    <mergeCell ref="I16:I18"/>
    <mergeCell ref="J16:K16"/>
    <mergeCell ref="G17:G18"/>
  </mergeCells>
  <pageMargins left="0.19685039370078741" right="0.19685039370078741" top="0.19685039370078741" bottom="0.19685039370078741" header="0.19685039370078741" footer="0.19685039370078741"/>
  <pageSetup paperSize="9" scale="60" fitToHeight="2" orientation="landscape" r:id="rId1"/>
  <headerFooter alignWithMargins="0"/>
  <rowBreaks count="1" manualBreakCount="1"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40</vt:i4>
      </vt:variant>
    </vt:vector>
  </HeadingPairs>
  <TitlesOfParts>
    <vt:vector size="60" baseType="lpstr">
      <vt:lpstr>Смета №1 св47</vt:lpstr>
      <vt:lpstr>СВОД</vt:lpstr>
      <vt:lpstr>Смета №1 св 35,145,30</vt:lpstr>
      <vt:lpstr>Смета №1 св 130,15,191</vt:lpstr>
      <vt:lpstr>Смета №светлый</vt:lpstr>
      <vt:lpstr>Смета №1 св 144,36,175</vt:lpstr>
      <vt:lpstr>Смета №1 кл 170,154</vt:lpstr>
      <vt:lpstr>Смета №1 св 209,100</vt:lpstr>
      <vt:lpstr>Смета №1кл 217</vt:lpstr>
      <vt:lpstr>Смета №1 кл 56</vt:lpstr>
      <vt:lpstr>Смета №1 св 142, 24</vt:lpstr>
      <vt:lpstr>Смета №классика</vt:lpstr>
      <vt:lpstr>Смета №1 80,6м2</vt:lpstr>
      <vt:lpstr>Смета №1 кл 219,208,224</vt:lpstr>
      <vt:lpstr>129,112,133,123,104,103,206,198</vt:lpstr>
      <vt:lpstr>Смета кл 182, 1</vt:lpstr>
      <vt:lpstr>Смета №1 кл 125</vt:lpstr>
      <vt:lpstr>Смета №1 кл 71</vt:lpstr>
      <vt:lpstr>Смета №1 св 34,39</vt:lpstr>
      <vt:lpstr>смета кл 1</vt:lpstr>
      <vt:lpstr>'129,112,133,123,104,103,206,198'!Print_Titles</vt:lpstr>
      <vt:lpstr>СВОД!Print_Titles</vt:lpstr>
      <vt:lpstr>'Смета №1 80,6м2'!Print_Titles</vt:lpstr>
      <vt:lpstr>'Смета №1 кл 125'!Print_Titles</vt:lpstr>
      <vt:lpstr>'Смета №1 кл 170,154'!Print_Titles</vt:lpstr>
      <vt:lpstr>'Смета №1 кл 219,208,224'!Print_Titles</vt:lpstr>
      <vt:lpstr>'Смета №1 кл 56'!Print_Titles</vt:lpstr>
      <vt:lpstr>'Смета №1 кл 71'!Print_Titles</vt:lpstr>
      <vt:lpstr>'Смета №1 св 130,15,191'!Print_Titles</vt:lpstr>
      <vt:lpstr>'Смета №1 св 142, 24'!Print_Titles</vt:lpstr>
      <vt:lpstr>'Смета №1 св 144,36,175'!Print_Titles</vt:lpstr>
      <vt:lpstr>'Смета №1 св 209,100'!Print_Titles</vt:lpstr>
      <vt:lpstr>'Смета №1 св 34,39'!Print_Titles</vt:lpstr>
      <vt:lpstr>'Смета №1 св 35,145,30'!Print_Titles</vt:lpstr>
      <vt:lpstr>'Смета №1 св47'!Print_Titles</vt:lpstr>
      <vt:lpstr>'Смета №1кл 217'!Print_Titles</vt:lpstr>
      <vt:lpstr>'Смета №классика'!Print_Titles</vt:lpstr>
      <vt:lpstr>'Смета №светлый'!Print_Titles</vt:lpstr>
      <vt:lpstr>'смета кл 1'!Print_Titles</vt:lpstr>
      <vt:lpstr>'Смета кл 182, 1'!Print_Titles</vt:lpstr>
      <vt:lpstr>'129,112,133,123,104,103,206,198'!Область_печати</vt:lpstr>
      <vt:lpstr>СВОД!Область_печати</vt:lpstr>
      <vt:lpstr>'Смета №1 80,6м2'!Область_печати</vt:lpstr>
      <vt:lpstr>'Смета №1 кл 125'!Область_печати</vt:lpstr>
      <vt:lpstr>'Смета №1 кл 170,154'!Область_печати</vt:lpstr>
      <vt:lpstr>'Смета №1 кл 219,208,224'!Область_печати</vt:lpstr>
      <vt:lpstr>'Смета №1 кл 56'!Область_печати</vt:lpstr>
      <vt:lpstr>'Смета №1 кл 71'!Область_печати</vt:lpstr>
      <vt:lpstr>'Смета №1 св 130,15,191'!Область_печати</vt:lpstr>
      <vt:lpstr>'Смета №1 св 142, 24'!Область_печати</vt:lpstr>
      <vt:lpstr>'Смета №1 св 144,36,175'!Область_печати</vt:lpstr>
      <vt:lpstr>'Смета №1 св 209,100'!Область_печати</vt:lpstr>
      <vt:lpstr>'Смета №1 св 34,39'!Область_печати</vt:lpstr>
      <vt:lpstr>'Смета №1 св 35,145,30'!Область_печати</vt:lpstr>
      <vt:lpstr>'Смета №1 св47'!Область_печати</vt:lpstr>
      <vt:lpstr>'Смета №1кл 217'!Область_печати</vt:lpstr>
      <vt:lpstr>'Смета №классика'!Область_печати</vt:lpstr>
      <vt:lpstr>'Смета №светлый'!Область_печати</vt:lpstr>
      <vt:lpstr>'смета кл 1'!Область_печати</vt:lpstr>
      <vt:lpstr>'Смета кл 182,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2025-05-07T10:25:01Z</dcterms:modified>
</cp:coreProperties>
</file>